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autoCompressPictures="0"/>
  <mc:AlternateContent xmlns:mc="http://schemas.openxmlformats.org/markup-compatibility/2006">
    <mc:Choice Requires="x15">
      <x15ac:absPath xmlns:x15ac="http://schemas.microsoft.com/office/spreadsheetml/2010/11/ac" url="C:\Users\cruiz\Desktop\"/>
    </mc:Choice>
  </mc:AlternateContent>
  <xr:revisionPtr revIDLastSave="0" documentId="13_ncr:1_{54587B63-087B-4801-B7EC-2A857BFC13BC}" xr6:coauthVersionLast="47" xr6:coauthVersionMax="47" xr10:uidLastSave="{00000000-0000-0000-0000-000000000000}"/>
  <bookViews>
    <workbookView xWindow="-120" yWindow="-120" windowWidth="20730" windowHeight="11160" tabRatio="873" firstSheet="9" activeTab="18" xr2:uid="{00000000-000D-0000-FFFF-FFFF00000000}"/>
  </bookViews>
  <sheets>
    <sheet name="Balance" sheetId="110" r:id="rId1"/>
    <sheet name="E. Resultado" sheetId="111" r:id="rId2"/>
    <sheet name="Patrimonio Neto" sheetId="112" r:id="rId3"/>
    <sheet name="Flujo de Efectivo" sheetId="113" r:id="rId4"/>
    <sheet name="A y B1 A B2 JUN" sheetId="85" r:id="rId5"/>
    <sheet name="B3 A B5 JUN" sheetId="87" r:id="rId6"/>
    <sheet name="B6 JUN" sheetId="120" r:id="rId7"/>
    <sheet name="C - C2 C3 C4 JUN" sheetId="89" r:id="rId8"/>
    <sheet name="C5 JUN" sheetId="91" r:id="rId9"/>
    <sheet name="C5 CONT JUN" sheetId="121" r:id="rId10"/>
    <sheet name="C6 JUN" sheetId="93" r:id="rId11"/>
    <sheet name="C6 CONT C7 JUN" sheetId="94" r:id="rId12"/>
    <sheet name="C8 JUN" sheetId="95" r:id="rId13"/>
    <sheet name="C9-C10-C11 JUN" sheetId="96" r:id="rId14"/>
    <sheet name="C12 C13 C14 JUN" sheetId="97" r:id="rId15"/>
    <sheet name="C15 C16 C17 C18 JUN" sheetId="98" r:id="rId16"/>
    <sheet name="D E F JUN" sheetId="101" r:id="rId17"/>
    <sheet name="F2 G JUN" sheetId="100" r:id="rId18"/>
    <sheet name="G JUN" sheetId="11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'[1]MMA Clientes'!$P$2</definedName>
    <definedName name="_\a">'[1]MMA Clientes'!$P$2</definedName>
    <definedName name="___TPy530231" localSheetId="6">#REF!</definedName>
    <definedName name="___TPy530231" localSheetId="9">#REF!</definedName>
    <definedName name="___TPy530231">#REF!</definedName>
    <definedName name="__f" localSheetId="6">#REF!</definedName>
    <definedName name="__f" localSheetId="9">#REF!</definedName>
    <definedName name="__f">#REF!</definedName>
    <definedName name="__TPy530231" localSheetId="6">#REF!</definedName>
    <definedName name="__TPy530231" localSheetId="9">#REF!</definedName>
    <definedName name="__TPy530231">#REF!</definedName>
    <definedName name="_f">#REF!</definedName>
    <definedName name="_xlnm._FilterDatabase" localSheetId="15" hidden="1">'C15 C16 C17 C18 JUN'!$G$69:$O$128</definedName>
    <definedName name="_Order1" hidden="1">255</definedName>
    <definedName name="_TPy530231" localSheetId="6">#REF!</definedName>
    <definedName name="_TPy530231" localSheetId="9">#REF!</definedName>
    <definedName name="_TPy530231">#REF!</definedName>
    <definedName name="A_impresión_IM" localSheetId="6">#REF!</definedName>
    <definedName name="A_impresión_IM" localSheetId="9">#REF!</definedName>
    <definedName name="A_impresión_IM">#REF!</definedName>
    <definedName name="Account_Balance" localSheetId="6">'[2]Calculo del Exceso'!#REF!</definedName>
    <definedName name="Account_Balance" localSheetId="9">'[2]Calculo del Exceso'!#REF!</definedName>
    <definedName name="Account_Balance">'[2]Calculo del Exceso'!#REF!</definedName>
    <definedName name="ACT_CORR_07">[3]Ratios!$C$2</definedName>
    <definedName name="activo_total">'[4]Enfoque DTT'!$D$20</definedName>
    <definedName name="ACTIVO_TOTAL_1">'[5]Comparativo BG'!$F$5</definedName>
    <definedName name="ACTIVO_TOTAL_2">'[5]Comparativo BG'!$H$5</definedName>
    <definedName name="Activo_Total_Dic_07">'[3]Comparativo BG'!$H$6</definedName>
    <definedName name="ADIL" localSheetId="6">#REF!</definedName>
    <definedName name="ADIL" localSheetId="0">#REF!</definedName>
    <definedName name="ADIL" localSheetId="14">#REF!</definedName>
    <definedName name="ADIL" localSheetId="15">#REF!</definedName>
    <definedName name="ADIL" localSheetId="9">#REF!</definedName>
    <definedName name="ADIL" localSheetId="12">#REF!</definedName>
    <definedName name="ADIL" localSheetId="13">#REF!</definedName>
    <definedName name="ADIL" localSheetId="16">#REF!</definedName>
    <definedName name="ADIL" localSheetId="1">#REF!</definedName>
    <definedName name="ADIL" localSheetId="17">#REF!</definedName>
    <definedName name="ADIL" localSheetId="3">#REF!</definedName>
    <definedName name="ADIL" localSheetId="18">#REF!</definedName>
    <definedName name="ADIL" localSheetId="2">#REF!</definedName>
    <definedName name="ADIL">#REF!</definedName>
    <definedName name="AJUST_AL_PATRIM" localSheetId="6">#REF!</definedName>
    <definedName name="AJUST_AL_PATRIM" localSheetId="9">#REF!</definedName>
    <definedName name="AJUST_AL_PATRIM">#REF!</definedName>
    <definedName name="APORT_NO_CAPITAL" localSheetId="6">#REF!</definedName>
    <definedName name="APORT_NO_CAPITAL" localSheetId="9">#REF!</definedName>
    <definedName name="APORT_NO_CAPITAL">#REF!</definedName>
    <definedName name="APORTES_1">'[5]Comparativo BG'!$F$142</definedName>
    <definedName name="APORTES_CAPITAL_1" localSheetId="6">'[3]Comparativo BG'!#REF!</definedName>
    <definedName name="APORTES_CAPITAL_1" localSheetId="9">'[3]Comparativo BG'!#REF!</definedName>
    <definedName name="APORTES_CAPITAL_1">'[3]Comparativo BG'!#REF!</definedName>
    <definedName name="APORTES_CAPITAL_2">'[3]Comparativo BG'!$J$170</definedName>
    <definedName name="APSUMMARY" localSheetId="6">#REF!</definedName>
    <definedName name="APSUMMARY" localSheetId="9">#REF!</definedName>
    <definedName name="APSUMMARY">#REF!</definedName>
    <definedName name="ARA_Threshold" localSheetId="6">#REF!</definedName>
    <definedName name="ARA_Threshold" localSheetId="9">#REF!</definedName>
    <definedName name="ARA_Threshold">#REF!</definedName>
    <definedName name="_xlnm.Print_Area" localSheetId="4">'A y B1 A B2 JUN'!$A$7:$D$50</definedName>
    <definedName name="_xlnm.Print_Area" localSheetId="5">'B3 A B5 JUN'!$A$7:$E$69</definedName>
    <definedName name="_xlnm.Print_Area" localSheetId="6">'B6 JUN'!$A$7:$C$58</definedName>
    <definedName name="_xlnm.Print_Area" localSheetId="0">Balance!$B$1:$E$76</definedName>
    <definedName name="_xlnm.Print_Area" localSheetId="7">'C - C2 C3 C4 JUN'!$A$7:$D$67</definedName>
    <definedName name="_xlnm.Print_Area" localSheetId="14">'C12 C13 C14 JUN'!$A$7:$G$56</definedName>
    <definedName name="_xlnm.Print_Area" localSheetId="15">'C15 C16 C17 C18 JUN'!$A$7:$G$94</definedName>
    <definedName name="_xlnm.Print_Area" localSheetId="9">'C5 CONT JUN'!$A$7:$F$68</definedName>
    <definedName name="_xlnm.Print_Area" localSheetId="8">'C5 JUN'!$A$7:$F$82</definedName>
    <definedName name="_xlnm.Print_Area" localSheetId="11">'C6 CONT C7 JUN'!$A$7:$E$56</definedName>
    <definedName name="_xlnm.Print_Area" localSheetId="10">'C6 JUN'!$A$7:$G$64</definedName>
    <definedName name="_xlnm.Print_Area" localSheetId="12">'C8 JUN'!$A$7:$E$51</definedName>
    <definedName name="_xlnm.Print_Area" localSheetId="13">'C9-C10-C11 JUN'!$A$7:$D$72</definedName>
    <definedName name="_xlnm.Print_Area" localSheetId="16">'D E F JUN'!$A$7:$E$60</definedName>
    <definedName name="_xlnm.Print_Area" localSheetId="1">'E. Resultado'!$A$1:$C$74</definedName>
    <definedName name="_xlnm.Print_Area" localSheetId="17">'F2 G JUN'!$A$7:$D$48</definedName>
    <definedName name="_xlnm.Print_Area" localSheetId="3">'Flujo de Efectivo'!$A$1:$E$58</definedName>
    <definedName name="_xlnm.Print_Area" localSheetId="18">'G JUN'!$A$7:$D$31</definedName>
    <definedName name="_xlnm.Print_Area" localSheetId="2">'Patrimonio Neto'!$A$1:$J$34</definedName>
    <definedName name="AREA_GANAN" localSheetId="6">#REF!</definedName>
    <definedName name="AREA_GANAN" localSheetId="9">#REF!</definedName>
    <definedName name="AREA_GANAN">#REF!</definedName>
    <definedName name="AREA_PERDID" localSheetId="6">#REF!</definedName>
    <definedName name="AREA_PERDID" localSheetId="9">#REF!</definedName>
    <definedName name="AREA_PERDID">#REF!</definedName>
    <definedName name="ARP_Threshold" localSheetId="6">#REF!</definedName>
    <definedName name="ARP_Threshold" localSheetId="9">#REF!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[6]Datos!$D$15</definedName>
    <definedName name="asasassqwqwqw">[7]Datos!#REF!</definedName>
    <definedName name="BCP" localSheetId="6">#REF!</definedName>
    <definedName name="BCP" localSheetId="9">#REF!</definedName>
    <definedName name="BCP">#REF!</definedName>
    <definedName name="bcpjunio" localSheetId="6">#REF!</definedName>
    <definedName name="bcpjunio" localSheetId="9">#REF!</definedName>
    <definedName name="bcpjunio">#REF!</definedName>
    <definedName name="BG_Del" hidden="1">15</definedName>
    <definedName name="BG_Ins" hidden="1">4</definedName>
    <definedName name="BG_Mod" hidden="1">6</definedName>
    <definedName name="BU_NETO" localSheetId="6">#REF!</definedName>
    <definedName name="BU_NETO" localSheetId="9">#REF!</definedName>
    <definedName name="BU_NETO">#REF!</definedName>
    <definedName name="BuiltIn_Print_Area" localSheetId="6">#REF!</definedName>
    <definedName name="BuiltIn_Print_Area" localSheetId="9">#REF!</definedName>
    <definedName name="BuiltIn_Print_Area">#REF!</definedName>
    <definedName name="BuiltIn_Print_Area___0___0___0___0___0" localSheetId="6">#REF!</definedName>
    <definedName name="BuiltIn_Print_Area___0___0___0___0___0" localSheetId="9">#REF!</definedName>
    <definedName name="BuiltIn_Print_Area___0___0___0___0___0">#REF!</definedName>
    <definedName name="BuiltIn_Print_Area___0___0___0___0___0___0">'[8]PPC Provis.Varias'!$C$8:$D$35</definedName>
    <definedName name="BuiltIn_Print_Area___0___0___0___0___0___0___0___0" localSheetId="6">#REF!</definedName>
    <definedName name="BuiltIn_Print_Area___0___0___0___0___0___0___0___0" localSheetId="9">#REF!</definedName>
    <definedName name="BuiltIn_Print_Area___0___0___0___0___0___0___0___0">#REF!</definedName>
    <definedName name="C_C_Balance" localSheetId="6">#REF!</definedName>
    <definedName name="C_C_Balance" localSheetId="9">#REF!</definedName>
    <definedName name="C_C_Balance">#REF!</definedName>
    <definedName name="C_C_BalanceA" localSheetId="6">'[4]Input &amp; Summary'!#REF!</definedName>
    <definedName name="C_C_BalanceA" localSheetId="9">'[4]Input &amp; Summary'!#REF!</definedName>
    <definedName name="C_C_BalanceA">'[4]Input &amp; Summary'!#REF!</definedName>
    <definedName name="C_C_BalanceF" localSheetId="6">'[4]Input &amp; Summary'!#REF!</definedName>
    <definedName name="C_C_BalanceF" localSheetId="9">'[4]Input &amp; Summary'!#REF!</definedName>
    <definedName name="C_C_BalanceF">'[4]Input &amp; Summary'!#REF!</definedName>
    <definedName name="C_C_BalanceH" localSheetId="6">'[4]Input &amp; Summary'!#REF!</definedName>
    <definedName name="C_C_BalanceH" localSheetId="9">'[4]Input &amp; Summary'!#REF!</definedName>
    <definedName name="C_C_BalanceH">'[4]Input &amp; Summary'!#REF!</definedName>
    <definedName name="C_C_BalanceJ" localSheetId="6">'[4]Input &amp; Summary'!#REF!</definedName>
    <definedName name="C_C_BalanceJ" localSheetId="9">'[4]Input &amp; Summary'!#REF!</definedName>
    <definedName name="C_C_BalanceJ">'[4]Input &amp; Summary'!#REF!</definedName>
    <definedName name="CAJA" localSheetId="6">#REF!</definedName>
    <definedName name="CAJA" localSheetId="9">#REF!</definedName>
    <definedName name="CAJA">#REF!</definedName>
    <definedName name="cambio" localSheetId="6">#REF!</definedName>
    <definedName name="cambio" localSheetId="9">#REF!</definedName>
    <definedName name="cambio">#REF!</definedName>
    <definedName name="cambiop" localSheetId="6">#REF!</definedName>
    <definedName name="cambiop" localSheetId="9">#REF!</definedName>
    <definedName name="cambiop">#REF!</definedName>
    <definedName name="cambiox">#REF!</definedName>
    <definedName name="cambioy">#REF!</definedName>
    <definedName name="CAP_INTEGR">#REF!</definedName>
    <definedName name="CAPA">[9]CAPA!$A$5:$G$204</definedName>
    <definedName name="CAPITAL_MINIMO_BCP" localSheetId="6">[10]Ratios!#REF!</definedName>
    <definedName name="CAPITAL_MINIMO_BCP" localSheetId="9">[10]Ratios!#REF!</definedName>
    <definedName name="CAPITAL_MINIMO_BCP">[10]Ratios!#REF!</definedName>
    <definedName name="CAPITAL_SOCIAL_1">'[5]Comparativo BG'!$F$141</definedName>
    <definedName name="CAPITAL_SOCIAL_2">'[3]Comparativo BG'!$J$169</definedName>
    <definedName name="caratula" localSheetId="4">#REF!</definedName>
    <definedName name="caratula" localSheetId="5">#REF!</definedName>
    <definedName name="caratula" localSheetId="6">#REF!</definedName>
    <definedName name="caratula" localSheetId="0">#REF!</definedName>
    <definedName name="caratula" localSheetId="7">#REF!</definedName>
    <definedName name="caratula" localSheetId="14">#REF!</definedName>
    <definedName name="caratula" localSheetId="15">#REF!</definedName>
    <definedName name="caratula" localSheetId="9">#REF!</definedName>
    <definedName name="caratula" localSheetId="8">#REF!</definedName>
    <definedName name="caratula" localSheetId="11">#REF!</definedName>
    <definedName name="caratula" localSheetId="10">#REF!</definedName>
    <definedName name="caratula" localSheetId="12">#REF!</definedName>
    <definedName name="caratula" localSheetId="13">#REF!</definedName>
    <definedName name="caratula" localSheetId="16">#REF!</definedName>
    <definedName name="caratula" localSheetId="1">#REF!</definedName>
    <definedName name="caratula" localSheetId="17">#REF!</definedName>
    <definedName name="caratula" localSheetId="3">#REF!</definedName>
    <definedName name="caratula" localSheetId="18">#REF!</definedName>
    <definedName name="caratula" localSheetId="2">#REF!</definedName>
    <definedName name="caratula">#REF!</definedName>
    <definedName name="CARG_DIFER" localSheetId="6">#REF!</definedName>
    <definedName name="CARG_DIFER" localSheetId="9">#REF!</definedName>
    <definedName name="CARG_DIFER">#REF!</definedName>
    <definedName name="Check">#REF!</definedName>
    <definedName name="cliente" localSheetId="6">[11]Bajas!#REF!</definedName>
    <definedName name="cliente" localSheetId="9">[11]Bajas!#REF!</definedName>
    <definedName name="cliente">[11]Bajas!#REF!</definedName>
    <definedName name="clientes" localSheetId="6">[11]Altas!#REF!</definedName>
    <definedName name="clientes" localSheetId="9">[11]Altas!#REF!</definedName>
    <definedName name="clientes">[11]Altas!#REF!</definedName>
    <definedName name="Company">'[12]Financial Statement Input'!$D$1</definedName>
    <definedName name="cons_previsiones_1">'[5]Comparativo ER'!$F$64</definedName>
    <definedName name="cons_previsiones_2">'[5]Comparativo ER'!$H$64</definedName>
    <definedName name="CRED_DIVERSOS" localSheetId="6">#REF!</definedName>
    <definedName name="CRED_DIVERSOS" localSheetId="9">#REF!</definedName>
    <definedName name="CRED_DIVERSOS">#REF!</definedName>
    <definedName name="Critical_Component" localSheetId="6">#REF!</definedName>
    <definedName name="Critical_Component" localSheetId="9">#REF!</definedName>
    <definedName name="Critical_Component">#REF!</definedName>
    <definedName name="Critical_ComponentA" localSheetId="6">'[4]Input &amp; Summary'!#REF!</definedName>
    <definedName name="Critical_ComponentA" localSheetId="9">'[4]Input &amp; Summary'!#REF!</definedName>
    <definedName name="Critical_ComponentA">'[4]Input &amp; Summary'!#REF!</definedName>
    <definedName name="Critical_ComponentF" localSheetId="6">'[4]Input &amp; Summary'!#REF!</definedName>
    <definedName name="Critical_ComponentF" localSheetId="9">'[4]Input &amp; Summary'!#REF!</definedName>
    <definedName name="Critical_ComponentF">'[4]Input &amp; Summary'!#REF!</definedName>
    <definedName name="Critical_ComponentH" localSheetId="6">'[4]Input &amp; Summary'!#REF!</definedName>
    <definedName name="Critical_ComponentH" localSheetId="9">'[4]Input &amp; Summary'!#REF!</definedName>
    <definedName name="Critical_ComponentH">'[4]Input &amp; Summary'!#REF!</definedName>
    <definedName name="Critical_ComponentJ" localSheetId="6">'[4]Input &amp; Summary'!#REF!</definedName>
    <definedName name="Critical_ComponentJ" localSheetId="9">'[4]Input &amp; Summary'!#REF!</definedName>
    <definedName name="Critical_ComponentJ">'[4]Input &amp; Summary'!#REF!</definedName>
    <definedName name="CSF_DEUD_PROD_FINAN" localSheetId="6">#REF!</definedName>
    <definedName name="CSF_DEUD_PROD_FINAN" localSheetId="9">#REF!</definedName>
    <definedName name="CSF_DEUD_PROD_FINAN">#REF!</definedName>
    <definedName name="CSF_OTRAS_INST_FIN" localSheetId="6">#REF!</definedName>
    <definedName name="CSF_OTRAS_INST_FIN" localSheetId="9">#REF!</definedName>
    <definedName name="CSF_OTRAS_INST_FIN">#REF!</definedName>
    <definedName name="CSNF_DEU_PROD_FIN" localSheetId="6">#REF!</definedName>
    <definedName name="CSNF_DEU_PROD_FIN" localSheetId="9">#REF!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[13]Balance!$B$8</definedName>
    <definedName name="CY_Cash">[13]Balance!$B$6</definedName>
    <definedName name="CY_Cash_Div_Dec">[14]Estado_Resultados!#REF!</definedName>
    <definedName name="CY_CASH_DIVIDENDS_DECLARED__per_common_share">[14]Estado_Resultados!#REF!</definedName>
    <definedName name="CY_Cost_of_Sales">'[13]Estado de Resultados'!$B$7</definedName>
    <definedName name="CY_Current_Liabilities">[13]Balance!$B$23</definedName>
    <definedName name="CY_Deposits" localSheetId="6">'[15]Financial Condition'!#REF!</definedName>
    <definedName name="CY_Deposits" localSheetId="9">'[15]Financial Condition'!#REF!</definedName>
    <definedName name="CY_Deposits">'[15]Financial Condition'!#REF!</definedName>
    <definedName name="CY_Earnings_per_share" localSheetId="6">[14]Razones!#REF!</definedName>
    <definedName name="CY_Earnings_per_share" localSheetId="9">[14]Razones!#REF!</definedName>
    <definedName name="CY_Earnings_per_share">[14]Razones!#REF!</definedName>
    <definedName name="CY_Gross_Profit">'[13]Estado de Resultados'!$B$9</definedName>
    <definedName name="CY_Interest_Expense">'[13]Estado de Resultados'!$B$18</definedName>
    <definedName name="CY_Inventory">[13]Balance!$B$12</definedName>
    <definedName name="CY_LT_Debt">[14]Balance_General!#REF!</definedName>
    <definedName name="CY_Market_Value_of_Equity">[14]Estado_Resultados!#REF!</definedName>
    <definedName name="CY_NET_PROFIT">'[13]Estado de Resultados'!$B$24</definedName>
    <definedName name="CY_Net_Revenue">'[13]Estado de Resultados'!$B$6</definedName>
    <definedName name="CY_Operating_Income">'[13]Estado de Resultados'!$B$16</definedName>
    <definedName name="CY_QUICK_ASSETS">[13]Balance!$B$10</definedName>
    <definedName name="CY_Tangible_Net_Worth">[14]Estado_Resultados!#REF!</definedName>
    <definedName name="CY_TOTAL_ASSETS">[13]Balance!$B$21</definedName>
    <definedName name="CY_TOTAL_CURR_ASSETS">[13]Balance!$B$15</definedName>
    <definedName name="CY_TOTAL_DEBT">[13]Balance!$B$27</definedName>
    <definedName name="CY_TOTAL_EQUITY">[13]Balance!$B$33</definedName>
    <definedName name="CY_Weighted_Average">[14]Estado_Resultados!#REF!</definedName>
    <definedName name="CY_Working_Capital">[14]Estado_Resultados!#REF!</definedName>
    <definedName name="D" localSheetId="5">#REF!</definedName>
    <definedName name="D" localSheetId="6">#REF!</definedName>
    <definedName name="D" localSheetId="7">#REF!</definedName>
    <definedName name="D" localSheetId="14">#REF!</definedName>
    <definedName name="D" localSheetId="15">#REF!</definedName>
    <definedName name="D" localSheetId="9">#REF!</definedName>
    <definedName name="D" localSheetId="8">#REF!</definedName>
    <definedName name="D" localSheetId="11">#REF!</definedName>
    <definedName name="D" localSheetId="10">#REF!</definedName>
    <definedName name="D" localSheetId="12">#REF!</definedName>
    <definedName name="D" localSheetId="13">#REF!</definedName>
    <definedName name="D" localSheetId="16">#REF!</definedName>
    <definedName name="D" localSheetId="17">#REF!</definedName>
    <definedName name="D" localSheetId="18">#REF!</definedName>
    <definedName name="D">#REF!</definedName>
    <definedName name="da" localSheetId="6" hidden="1">{#N/A,#N/A,FALSE,"Aging Summary";#N/A,#N/A,FALSE,"Ratio Analysis";#N/A,#N/A,FALSE,"Test 120 Day Accts";#N/A,#N/A,FALSE,"Tickmarks"}</definedName>
    <definedName name="da" localSheetId="9"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'[5]Comparativo BG'!$F$91</definedName>
    <definedName name="DEPOSITOS_SF_2">'[5]Comparativo BG'!$F$91</definedName>
    <definedName name="DEPOSITOS_SNF_1">'[5]Comparativo BG'!$F$102</definedName>
    <definedName name="DEPOSITOS_SNF_2">'[5]Comparativo BG'!$H$91</definedName>
    <definedName name="DEUD_PROD_FIN" localSheetId="6">#REF!</definedName>
    <definedName name="DEUD_PROD_FIN" localSheetId="9">#REF!</definedName>
    <definedName name="DEUD_PROD_FIN">#REF!</definedName>
    <definedName name="DIC" localSheetId="6">#REF!</definedName>
    <definedName name="DIC" localSheetId="7">#REF!</definedName>
    <definedName name="DIC" localSheetId="14">#REF!</definedName>
    <definedName name="DIC" localSheetId="15">#REF!</definedName>
    <definedName name="DIC" localSheetId="9">#REF!</definedName>
    <definedName name="DIC" localSheetId="8">#REF!</definedName>
    <definedName name="DIC" localSheetId="11">#REF!</definedName>
    <definedName name="DIC" localSheetId="10">#REF!</definedName>
    <definedName name="DIC" localSheetId="12">#REF!</definedName>
    <definedName name="DIC" localSheetId="13">#REF!</definedName>
    <definedName name="DIC" localSheetId="16">#REF!</definedName>
    <definedName name="DIC" localSheetId="17">#REF!</definedName>
    <definedName name="DIC" localSheetId="18">#REF!</definedName>
    <definedName name="DIC">#REF!</definedName>
    <definedName name="Difference" localSheetId="6">'[2]Calculo del Exceso'!#REF!</definedName>
    <definedName name="Difference" localSheetId="9">'[2]Calculo del Exceso'!#REF!</definedName>
    <definedName name="Difference">'[2]Calculo del Exceso'!#REF!</definedName>
    <definedName name="Disaggregations">'[2]Calculo del Exceso'!$B$4</definedName>
    <definedName name="DISP_DEUD_PROD_FIN" localSheetId="6">#REF!</definedName>
    <definedName name="DISP_DEUD_PROD_FIN" localSheetId="9">#REF!</definedName>
    <definedName name="DISP_DEUD_PROD_FIN">#REF!</definedName>
    <definedName name="DISPONIBLE_1">'[5]Comparativo BG'!$F$6</definedName>
    <definedName name="DISPONIBLE_2">'[5]Comparativo BG'!$H$6</definedName>
    <definedName name="Dollar_Threshold" localSheetId="6">#REF!</definedName>
    <definedName name="Dollar_Threshold" localSheetId="9">#REF!</definedName>
    <definedName name="Dollar_Threshold">#REF!</definedName>
    <definedName name="Dollars_Threshold" localSheetId="6">#REF!</definedName>
    <definedName name="Dollars_Threshold" localSheetId="9">#REF!</definedName>
    <definedName name="Dollars_Threshold">#REF!</definedName>
    <definedName name="efecto_neto_prev_1">'[5]Comparativo ER'!$F$66</definedName>
    <definedName name="efecto_neto_prev_2">'[5]Comparativo ER'!$H$66</definedName>
    <definedName name="Effective_Tax_Rate" localSheetId="6">#REF!</definedName>
    <definedName name="Effective_Tax_Rate" localSheetId="9">#REF!</definedName>
    <definedName name="Effective_Tax_Rate">#REF!</definedName>
    <definedName name="Excel_BuiltIn_Print_Area_2" localSheetId="6">#REF!</definedName>
    <definedName name="Excel_BuiltIn_Print_Area_2" localSheetId="9">#REF!</definedName>
    <definedName name="Excel_BuiltIn_Print_Area_2">#REF!</definedName>
    <definedName name="Excel_BuiltIn_Print_Area_3" localSheetId="6">#REF!</definedName>
    <definedName name="Excel_BuiltIn_Print_Area_3" localSheetId="9">#REF!</definedName>
    <definedName name="Excel_BuiltIn_Print_Area_3">#REF!</definedName>
    <definedName name="Excel_BuiltIn_Print_Area_4">#REF!</definedName>
    <definedName name="Expected_balance" localSheetId="6">'[2]Calculo del Exceso'!#REF!</definedName>
    <definedName name="Expected_balance" localSheetId="9">'[2]Calculo del Exceso'!#REF!</definedName>
    <definedName name="Expected_balance">'[2]Calculo del Exceso'!#REF!</definedName>
    <definedName name="Expected_Error_Rate" localSheetId="6">#REF!</definedName>
    <definedName name="Expected_Error_Rate" localSheetId="9">#REF!</definedName>
    <definedName name="Expected_Error_Rate">#REF!</definedName>
    <definedName name="Factor" localSheetId="6">#REF!</definedName>
    <definedName name="Factor" localSheetId="9">#REF!</definedName>
    <definedName name="Factor">#REF!</definedName>
    <definedName name="FactorA" localSheetId="6">'[4]Input &amp; Summary'!#REF!</definedName>
    <definedName name="FactorA" localSheetId="9">'[4]Input &amp; Summary'!#REF!</definedName>
    <definedName name="FactorA">'[4]Input &amp; Summary'!#REF!</definedName>
    <definedName name="FactorF" localSheetId="6">'[4]Input &amp; Summary'!#REF!</definedName>
    <definedName name="FactorF" localSheetId="9">'[4]Input &amp; Summary'!#REF!</definedName>
    <definedName name="FactorF">'[4]Input &amp; Summary'!#REF!</definedName>
    <definedName name="FactorH" localSheetId="6">'[4]Input &amp; Summary'!#REF!</definedName>
    <definedName name="FactorH" localSheetId="9">'[4]Input &amp; Summary'!#REF!</definedName>
    <definedName name="FactorH">'[4]Input &amp; Summary'!#REF!</definedName>
    <definedName name="FactorJ" localSheetId="6">'[4]Input &amp; Summary'!#REF!</definedName>
    <definedName name="FactorJ" localSheetId="9">'[4]Input &amp; Summary'!#REF!</definedName>
    <definedName name="FactorJ">'[4]Input &amp; Summary'!#REF!</definedName>
    <definedName name="fe_ant_2">[16]Datos!$E$13</definedName>
    <definedName name="formato" localSheetId="6">#REF!</definedName>
    <definedName name="formato" localSheetId="9">#REF!</definedName>
    <definedName name="formato">#REF!</definedName>
    <definedName name="GF_CRED_VEN" localSheetId="6">#REF!</definedName>
    <definedName name="GF_CRED_VEN" localSheetId="9">#REF!</definedName>
    <definedName name="GF_CRED_VEN">#REF!</definedName>
    <definedName name="GF_CRED_VIG_SF" localSheetId="6">#REF!</definedName>
    <definedName name="GF_CRED_VIG_SF" localSheetId="9">#REF!</definedName>
    <definedName name="GF_CRED_VIG_SF">#REF!</definedName>
    <definedName name="GF_CRED_VIG_SNF">#REF!</definedName>
    <definedName name="GF_RENT_VAL_PUB">#REF!</definedName>
    <definedName name="GF_VAL_ACT_PAS">#REF!</definedName>
    <definedName name="HTML_CodePage" hidden="1">1252</definedName>
    <definedName name="HTML_Control" localSheetId="6" hidden="1">{"'TOTAL'!$A$9:$F$798"}</definedName>
    <definedName name="HTML_Control" localSheetId="9"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6">'[3]BG al 30.09.08'!#REF!</definedName>
    <definedName name="Impto_a_la_renta_08" localSheetId="9">'[3]BG al 30.09.08'!#REF!</definedName>
    <definedName name="Impto_a_la_renta_08">'[3]BG al 30.09.08'!#REF!</definedName>
    <definedName name="INDEXAC_CAPITAL" localSheetId="6">#REF!</definedName>
    <definedName name="INDEXAC_CAPITAL" localSheetId="9">#REF!</definedName>
    <definedName name="INDEXAC_CAPITAL">#REF!</definedName>
    <definedName name="Ingreso_Neto">'[4]Enfoque BCP'!$E$59</definedName>
    <definedName name="INGRESOS_FINANCIEROS_NETOS_1">'[5]Comparativo ER'!$F$20</definedName>
    <definedName name="INGRESOS_FINANCIEROS_NETOS_2" localSheetId="6">'[3]Comparativo ER'!#REF!</definedName>
    <definedName name="INGRESOS_FINANCIEROS_NETOS_2" localSheetId="9">'[3]Comparativo ER'!#REF!</definedName>
    <definedName name="INGRESOS_FINANCIEROS_NETOS_2">'[3]Comparativo ER'!#REF!</definedName>
    <definedName name="INV_BIEN_ADJUD" localSheetId="6">#REF!</definedName>
    <definedName name="INV_BIEN_ADJUD" localSheetId="9">#REF!</definedName>
    <definedName name="INV_BIEN_ADJUD">#REF!</definedName>
    <definedName name="INV_OTRAS_INV" localSheetId="6">#REF!</definedName>
    <definedName name="INV_OTRAS_INV" localSheetId="9">#REF!</definedName>
    <definedName name="INV_OTRAS_INV">#REF!</definedName>
    <definedName name="INV_PREV" localSheetId="6">#REF!</definedName>
    <definedName name="INV_PREV" localSheetId="9">#REF!</definedName>
    <definedName name="INV_PREV">#REF!</definedName>
    <definedName name="junio">#REF!</definedName>
    <definedName name="kkk">#REF!</definedName>
    <definedName name="L_Adjust">#REF!</definedName>
    <definedName name="L_AJE_Tot">#REF!</definedName>
    <definedName name="L_CY_Beg">#REF!</definedName>
    <definedName name="L_CY_End">#REF!</definedName>
    <definedName name="L_PY_End">#REF!</definedName>
    <definedName name="L_RJE_Tot">#REF!</definedName>
    <definedName name="mfmfv" hidden="1">#REF!</definedName>
    <definedName name="Monetary_Precision">'[2]Calculo del Exceso'!$B$3</definedName>
    <definedName name="Monetary_precisionA" localSheetId="6">'[4]Input &amp; Summary'!#REF!</definedName>
    <definedName name="Monetary_precisionA" localSheetId="9">'[4]Input &amp; Summary'!#REF!</definedName>
    <definedName name="Monetary_precisionA">'[4]Input &amp; Summary'!#REF!</definedName>
    <definedName name="Monetary_precisionF" localSheetId="6">'[4]Input &amp; Summary'!#REF!</definedName>
    <definedName name="Monetary_precisionF" localSheetId="9">'[4]Input &amp; Summary'!#REF!</definedName>
    <definedName name="Monetary_precisionF">'[4]Input &amp; Summary'!#REF!</definedName>
    <definedName name="Monetary_precisionH" localSheetId="6">'[4]Input &amp; Summary'!#REF!</definedName>
    <definedName name="Monetary_precisionH" localSheetId="9">'[4]Input &amp; Summary'!#REF!</definedName>
    <definedName name="Monetary_precisionH">'[4]Input &amp; Summary'!#REF!</definedName>
    <definedName name="Monetary_precisionJ" localSheetId="6">'[4]Input &amp; Summary'!#REF!</definedName>
    <definedName name="Monetary_precisionJ" localSheetId="9">'[4]Input &amp; Summary'!#REF!</definedName>
    <definedName name="Monetary_precisionJ">'[4]Input &amp; Summary'!#REF!</definedName>
    <definedName name="MostRecentPeriod">'[12]Financial Statement Input'!$D$2</definedName>
    <definedName name="NETO_DIST" localSheetId="6">#REF!</definedName>
    <definedName name="NETO_DIST" localSheetId="9">#REF!</definedName>
    <definedName name="NETO_DIST">#REF!</definedName>
    <definedName name="OBLIG_DIV_ACREED_SOC" localSheetId="6">#REF!</definedName>
    <definedName name="OBLIG_DIV_ACREED_SOC" localSheetId="9">#REF!</definedName>
    <definedName name="OBLIG_DIV_ACREED_SOC">#REF!</definedName>
    <definedName name="OBLIG_DIV_OTRAS" localSheetId="6">#REF!</definedName>
    <definedName name="OBLIG_DIV_OTRAS" localSheetId="9">#REF!</definedName>
    <definedName name="OBLIG_DIV_OTRAS">#REF!</definedName>
    <definedName name="OBLIG_DIVER">#REF!</definedName>
    <definedName name="OD_ACREED_FISC">#REF!</definedName>
    <definedName name="OGO_GAN_CRED_DIV">#REF!</definedName>
    <definedName name="OGO_REN_BIENES">#REF!</definedName>
    <definedName name="OGO_RES_OP_CAMB">#REF!</definedName>
    <definedName name="OLE_LINK31">#REF!</definedName>
    <definedName name="OLE_LINK32">#REF!</definedName>
    <definedName name="oooei3e3eew">#REF!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S_CORR_07">[3]Ratios!$C$7</definedName>
    <definedName name="Patrimonio_Neto">'[4]Enfoque DTT'!$E$107</definedName>
    <definedName name="PATRIMONIO_NETO_1">'[5]Comparativo BG'!$F$140</definedName>
    <definedName name="PATRIMONIO_NETO_2">'[5]Comparativo BG'!$H$140</definedName>
    <definedName name="Percent_Threshold" localSheetId="6">#REF!</definedName>
    <definedName name="Percent_Threshold" localSheetId="9">#REF!</definedName>
    <definedName name="Percent_Threshold">#REF!</definedName>
    <definedName name="Percentage_Threshold" localSheetId="6">#REF!</definedName>
    <definedName name="Percentage_Threshold" localSheetId="9">#REF!</definedName>
    <definedName name="Percentage_Threshold">#REF!</definedName>
    <definedName name="PF_OBLIG_SEC_FINAN" localSheetId="6">#REF!</definedName>
    <definedName name="PF_OBLIG_SEC_FINAN" localSheetId="9">#REF!</definedName>
    <definedName name="PF_OBLIG_SEC_FINAN">#REF!</definedName>
    <definedName name="PF_OBLIG_SEC_NF">#REF!</definedName>
    <definedName name="PL_Dollar_Threshold">#REF!</definedName>
    <definedName name="PL_Percent_Threshold">#REF!</definedName>
    <definedName name="Planning_Materiality">#REF!</definedName>
    <definedName name="Planning_MaterialityA" localSheetId="6">'[4]Input &amp; Summary'!#REF!</definedName>
    <definedName name="Planning_MaterialityA" localSheetId="9">'[4]Input &amp; Summary'!#REF!</definedName>
    <definedName name="Planning_MaterialityA">'[4]Input &amp; Summary'!#REF!</definedName>
    <definedName name="Planning_MaterialityF" localSheetId="6">'[4]Input &amp; Summary'!#REF!</definedName>
    <definedName name="Planning_MaterialityF" localSheetId="9">'[4]Input &amp; Summary'!#REF!</definedName>
    <definedName name="Planning_MaterialityF">'[4]Input &amp; Summary'!#REF!</definedName>
    <definedName name="Planning_MaterialityH" localSheetId="6">'[4]Input &amp; Summary'!#REF!</definedName>
    <definedName name="Planning_MaterialityH" localSheetId="9">'[4]Input &amp; Summary'!#REF!</definedName>
    <definedName name="Planning_MaterialityH">'[4]Input &amp; Summary'!#REF!</definedName>
    <definedName name="Planning_MaterialityJ" localSheetId="6">'[4]Input &amp; Summary'!#REF!</definedName>
    <definedName name="Planning_MaterialityJ" localSheetId="9">'[4]Input &amp; Summary'!#REF!</definedName>
    <definedName name="Planning_MaterialityJ">'[4]Input &amp; Summary'!#REF!</definedName>
    <definedName name="Post_tax_monetary_precision" localSheetId="6">#REF!</definedName>
    <definedName name="Post_tax_monetary_precision" localSheetId="9">#REF!</definedName>
    <definedName name="Post_tax_monetary_precision">#REF!</definedName>
    <definedName name="ppoi" localSheetId="6">[7]Datos!#REF!</definedName>
    <definedName name="ppoi" localSheetId="9">[7]Datos!#REF!</definedName>
    <definedName name="ppoi">[7]Datos!#REF!</definedName>
    <definedName name="Pre_tax_Materiality" localSheetId="6">#REF!</definedName>
    <definedName name="Pre_tax_Materiality" localSheetId="9">#REF!</definedName>
    <definedName name="Pre_tax_Materiality">#REF!</definedName>
    <definedName name="PRESTAMOS_SF_1">'[5]Comparativo BG'!$F$27</definedName>
    <definedName name="PRESTAMOS_SF_2">'[5]Comparativo BG'!$H$27</definedName>
    <definedName name="PRESTAMOS_SNF_1">'[5]Comparativo BG'!$F$39</definedName>
    <definedName name="PRESTAMOS_SNF_2">'[5]Comparativo BG'!$H$39</definedName>
    <definedName name="PRESTAMOS_VENCIDOS_1">'[5]Comparativo BG'!$F$67</definedName>
    <definedName name="PRESTAMOS_VENCIDOS_2">'[5]Comparativo BG'!$H$67</definedName>
    <definedName name="PREV_CONST" localSheetId="6">#REF!</definedName>
    <definedName name="PREV_CONST" localSheetId="9">#REF!</definedName>
    <definedName name="PREV_CONST">#REF!</definedName>
    <definedName name="PREV_DESAF" localSheetId="6">#REF!</definedName>
    <definedName name="PREV_DESAF" localSheetId="9">#REF!</definedName>
    <definedName name="PREV_DESAF">#REF!</definedName>
    <definedName name="PREV_DISP" localSheetId="6">#REF!</definedName>
    <definedName name="PREV_DISP" localSheetId="9">#REF!</definedName>
    <definedName name="PREV_DISP">#REF!</definedName>
    <definedName name="PROV">#REF!</definedName>
    <definedName name="PY_Accounts_Receivable">[13]Balance!$C$8</definedName>
    <definedName name="PY_Cash">[13]Balance!$C$6</definedName>
    <definedName name="PY_Cash_Div_Dec">[14]Estado_Resultados!#REF!</definedName>
    <definedName name="PY_CASH_DIVIDENDS_DECLARED__per_common_share">[14]Estado_Resultados!#REF!</definedName>
    <definedName name="PY_Cost_of_Sales">'[13]Estado de Resultados'!$C$7</definedName>
    <definedName name="PY_Current_Liabilities">[13]Balance!$C$23</definedName>
    <definedName name="PY_Deposits" localSheetId="6">'[15]Financial Condition'!#REF!</definedName>
    <definedName name="PY_Deposits" localSheetId="9">'[15]Financial Condition'!#REF!</definedName>
    <definedName name="PY_Deposits">'[15]Financial Condition'!#REF!</definedName>
    <definedName name="PY_Earnings_per_share" localSheetId="6">[14]Razones!#REF!</definedName>
    <definedName name="PY_Earnings_per_share" localSheetId="9">[14]Razones!#REF!</definedName>
    <definedName name="PY_Earnings_per_share">[14]Razones!#REF!</definedName>
    <definedName name="PY_Gross_Profit">'[13]Estado de Resultados'!$C$9</definedName>
    <definedName name="PY_Interest_Expense">'[13]Estado de Resultados'!$C$18</definedName>
    <definedName name="PY_Inventory">[13]Balance!$C$12</definedName>
    <definedName name="PY_LT_Debt">[14]Balance_General!#REF!</definedName>
    <definedName name="PY_Market_Value_of_Equity">[14]Estado_Resultados!#REF!</definedName>
    <definedName name="PY_NET_PROFIT">'[13]Estado de Resultados'!$C$24</definedName>
    <definedName name="PY_Net_Revenue">'[13]Estado de Resultados'!$C$6</definedName>
    <definedName name="PY_Operating_Income">'[13]Estado de Resultados'!$C$16</definedName>
    <definedName name="PY_QUICK_ASSETS">[13]Balance!$C$10</definedName>
    <definedName name="PY_Tangible_Net_Worth">[14]Estado_Resultados!#REF!</definedName>
    <definedName name="PY_TOTAL_ASSETS">[13]Balance!$C$21</definedName>
    <definedName name="PY_TOTAL_CURR_ASSETS">[13]Balance!$C$15</definedName>
    <definedName name="PY_TOTAL_DEBT">[13]Balance!$C$27</definedName>
    <definedName name="PY_TOTAL_EQUITY">[13]Balance!$C$33</definedName>
    <definedName name="PY_Weighted_Average">[14]Estado_Resultados!#REF!</definedName>
    <definedName name="PY_Working_Capital">[14]Estado_Resultados!#REF!</definedName>
    <definedName name="PY2_Accounts_Receivable">[13]Balance!$F$8</definedName>
    <definedName name="PY2_Cash">[13]Balance!$F$6</definedName>
    <definedName name="PY2_Cash_Div_Dec">[14]Estado_Resultados!#REF!</definedName>
    <definedName name="PY2_CASH_DIVIDENDS_DECLARED__per_common_share">[14]Estado_Resultados!#REF!</definedName>
    <definedName name="PY2_Current_Liabilities">[13]Balance!$F$23</definedName>
    <definedName name="PY2_Earnings_per_share">[14]Razones!#REF!</definedName>
    <definedName name="PY2_Gross_Profit">'[13]Estado de Resultados'!$F$9</definedName>
    <definedName name="PY2_Interest_Expense">'[13]Estado de Resultados'!$F$18</definedName>
    <definedName name="PY2_Inventory">[13]Balance!$F$12</definedName>
    <definedName name="PY2_LT_Debt">[14]Balance_General!#REF!</definedName>
    <definedName name="PY2_Market_Value_of_Equity">[14]Estado_Resultados!#REF!</definedName>
    <definedName name="PY2_NET_PROFIT">'[13]Estado de Resultados'!$F$24</definedName>
    <definedName name="PY2_Net_Revenue">'[13]Estado de Resultados'!$F$6</definedName>
    <definedName name="PY2_Operating_Income">'[13]Estado de Resultados'!$F$16</definedName>
    <definedName name="PY2_QUICK_ASSETS">[13]Balance!$F$10</definedName>
    <definedName name="PY2_Tangible_Net_Worth">[14]Estado_Resultados!#REF!</definedName>
    <definedName name="PY2_TOTAL_ASSETS">[13]Balance!$F$21</definedName>
    <definedName name="PY2_TOTAL_CURR_ASSETS">[13]Balance!$F$15</definedName>
    <definedName name="PY2_TOTAL_DEBT">[13]Balance!$F$27</definedName>
    <definedName name="PY2_TOTAL_EQUITY">[13]Balance!$F$33</definedName>
    <definedName name="PY2_Weighted_Average">[14]Estado_Resultados!#REF!</definedName>
    <definedName name="PY2_Working_Capital">[14]Estado_Resultados!#REF!</definedName>
    <definedName name="q" localSheetId="6">#REF!</definedName>
    <definedName name="q" localSheetId="9">#REF!</definedName>
    <definedName name="q">#REF!</definedName>
    <definedName name="qqswpoeo09349343844544" localSheetId="6">#REF!</definedName>
    <definedName name="qqswpoeo09349343844544" localSheetId="9">#REF!</definedName>
    <definedName name="qqswpoeo09349343844544">#REF!</definedName>
    <definedName name="R_Factor">'[2]Calculo del Exceso'!$B$2</definedName>
    <definedName name="RE_GAN_EXTRAOR" localSheetId="6">#REF!</definedName>
    <definedName name="RE_GAN_EXTRAOR" localSheetId="9">#REF!</definedName>
    <definedName name="RE_GAN_EXTRAOR">#REF!</definedName>
    <definedName name="RE_PERD_EXTRAORD" localSheetId="6">#REF!</definedName>
    <definedName name="RE_PERD_EXTRAORD" localSheetId="9">#REF!</definedName>
    <definedName name="RE_PERD_EXTRAORD">#REF!</definedName>
    <definedName name="Res_a_Impto">'[4]Enfoque BCP'!$D$59</definedName>
    <definedName name="RES_ANTES_DE_IMPUESTOS_2">'[5]Comparativo ER'!$H$56</definedName>
    <definedName name="RES_ANTES_IMPUESTOS_1">'[5]Comparativo ER'!$F$56</definedName>
    <definedName name="RESERV_LEG" localSheetId="6">#REF!</definedName>
    <definedName name="RESERV_LEG" localSheetId="9">#REF!</definedName>
    <definedName name="RESERV_LEG">#REF!</definedName>
    <definedName name="RESERV_LEGAL" localSheetId="6">#REF!</definedName>
    <definedName name="RESERV_LEGAL" localSheetId="9">#REF!</definedName>
    <definedName name="RESERV_LEGAL">#REF!</definedName>
    <definedName name="Residual_difference" localSheetId="6">'[2]Calculo del Exceso'!#REF!</definedName>
    <definedName name="Residual_difference" localSheetId="9">'[2]Calculo del Exceso'!#REF!</definedName>
    <definedName name="Residual_difference">'[2]Calculo del Exceso'!#REF!</definedName>
    <definedName name="RESUL_EJERC" localSheetId="6">#REF!</definedName>
    <definedName name="RESUL_EJERC" localSheetId="9">#REF!</definedName>
    <definedName name="RESUL_EJERC">#REF!</definedName>
    <definedName name="RESULT_ACUMUL" localSheetId="6">#REF!</definedName>
    <definedName name="RESULT_ACUMUL" localSheetId="9">#REF!</definedName>
    <definedName name="RESULT_ACUMUL">#REF!</definedName>
    <definedName name="RESULTADO_DEL_EJERCICIO_1">'[5]Comparativo ER'!$F$60</definedName>
    <definedName name="RESULTADO_DEL_EJERCICIO_2" localSheetId="6">'[3]Comparativo ER'!#REF!</definedName>
    <definedName name="RESULTADO_DEL_EJERCICIO_2" localSheetId="9">'[3]Comparativo ER'!#REF!</definedName>
    <definedName name="RESULTADO_DEL_EJERCICIO_2">'[3]Comparativo ER'!#REF!</definedName>
    <definedName name="RESULTADO_OPERATIVO_1">'[5]Comparativo ER'!$F$38</definedName>
    <definedName name="RS_GANANC" localSheetId="6">#REF!</definedName>
    <definedName name="RS_GANANC" localSheetId="9">#REF!</definedName>
    <definedName name="RS_GANANC">#REF!</definedName>
    <definedName name="RS_PERDID" localSheetId="6">#REF!</definedName>
    <definedName name="RS_PERDID" localSheetId="9">#REF!</definedName>
    <definedName name="RS_PERDID">#REF!</definedName>
    <definedName name="s" localSheetId="6">#REF!</definedName>
    <definedName name="s" localSheetId="9">#REF!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 localSheetId="6">'[17]PPC CUADROS'!#REF!</definedName>
    <definedName name="TABLA" localSheetId="9">'[17]PPC CUADROS'!#REF!</definedName>
    <definedName name="TABLA">'[17]PPC CUADROS'!#REF!</definedName>
    <definedName name="TbPy530057" localSheetId="6">#REF!</definedName>
    <definedName name="TbPy530057" localSheetId="9">#REF!</definedName>
    <definedName name="TbPy530057">#REF!</definedName>
    <definedName name="TbPy530159" localSheetId="6">#REF!</definedName>
    <definedName name="TbPy530159" localSheetId="9">#REF!</definedName>
    <definedName name="TbPy530159">#REF!</definedName>
    <definedName name="TextRefCopy1" localSheetId="6">[18]Sheet1!#REF!</definedName>
    <definedName name="TextRefCopy1" localSheetId="9">[18]Sheet1!#REF!</definedName>
    <definedName name="TextRefCopy1">[18]Sheet1!#REF!</definedName>
    <definedName name="TextRefCopy10" localSheetId="6">#REF!</definedName>
    <definedName name="TextRefCopy10" localSheetId="9">#REF!</definedName>
    <definedName name="TextRefCopy10">#REF!</definedName>
    <definedName name="TextRefCopy12" localSheetId="6">[19]CMA!#REF!</definedName>
    <definedName name="TextRefCopy12" localSheetId="9">[19]CMA!#REF!</definedName>
    <definedName name="TextRefCopy12">[19]CMA!#REF!</definedName>
    <definedName name="TextRefCopy13" localSheetId="6">[19]CMA!#REF!</definedName>
    <definedName name="TextRefCopy13" localSheetId="9">[19]CMA!#REF!</definedName>
    <definedName name="TextRefCopy13">[19]CMA!#REF!</definedName>
    <definedName name="TextRefCopy19" localSheetId="6">[19]CMA!#REF!</definedName>
    <definedName name="TextRefCopy19" localSheetId="9">[19]CMA!#REF!</definedName>
    <definedName name="TextRefCopy19">[19]CMA!#REF!</definedName>
    <definedName name="TextRefCopy2" localSheetId="6">[18]Sheet1!#REF!</definedName>
    <definedName name="TextRefCopy2" localSheetId="9">[18]Sheet1!#REF!</definedName>
    <definedName name="TextRefCopy2">[18]Sheet1!#REF!</definedName>
    <definedName name="TextRefCopy20" localSheetId="6">[19]CMA!#REF!</definedName>
    <definedName name="TextRefCopy20" localSheetId="9">[19]CMA!#REF!</definedName>
    <definedName name="TextRefCopy20">[19]CMA!#REF!</definedName>
    <definedName name="TextRefCopy23">'[20]Sub-CMA  1500'!#REF!</definedName>
    <definedName name="TextRefCopy24">'[20]Sub-CMA  1500'!#REF!</definedName>
    <definedName name="TextRefCopy25" localSheetId="6">#REF!</definedName>
    <definedName name="TextRefCopy25" localSheetId="9">#REF!</definedName>
    <definedName name="TextRefCopy25">#REF!</definedName>
    <definedName name="TextRefCopy26" localSheetId="6">#REF!</definedName>
    <definedName name="TextRefCopy26" localSheetId="9">#REF!</definedName>
    <definedName name="TextRefCopy26">#REF!</definedName>
    <definedName name="TextRefCopy29" localSheetId="6">'[20]Sub-CMA  1010'!#REF!</definedName>
    <definedName name="TextRefCopy29" localSheetId="9">'[20]Sub-CMA  1010'!#REF!</definedName>
    <definedName name="TextRefCopy29">'[20]Sub-CMA  1010'!#REF!</definedName>
    <definedName name="TextRefCopy3" localSheetId="6">[18]Sheet1!#REF!</definedName>
    <definedName name="TextRefCopy3" localSheetId="9">[18]Sheet1!#REF!</definedName>
    <definedName name="TextRefCopy3">[18]Sheet1!#REF!</definedName>
    <definedName name="TextRefCopy34" localSheetId="6">[21]BG!#REF!</definedName>
    <definedName name="TextRefCopy34" localSheetId="9">[21]BG!#REF!</definedName>
    <definedName name="TextRefCopy34">[21]BG!#REF!</definedName>
    <definedName name="TextRefCopy4" localSheetId="6">#REF!</definedName>
    <definedName name="TextRefCopy4" localSheetId="9">#REF!</definedName>
    <definedName name="TextRefCopy4">#REF!</definedName>
    <definedName name="TextRefCopy8" localSheetId="6">[19]CMA!#REF!</definedName>
    <definedName name="TextRefCopy8" localSheetId="9">[19]CMA!#REF!</definedName>
    <definedName name="TextRefCopy8">[19]CMA!#REF!</definedName>
    <definedName name="TextRefCopyRangeCount" hidden="1">3</definedName>
    <definedName name="Threshold" localSheetId="6">'[2]Calculo del Exceso'!#REF!</definedName>
    <definedName name="Threshold" localSheetId="9">'[2]Calculo del Exceso'!#REF!</definedName>
    <definedName name="Threshold">'[2]Calculo del Exceso'!#REF!</definedName>
    <definedName name="TOT_CTAS_CONT" localSheetId="6">#REF!</definedName>
    <definedName name="TOT_CTAS_CONT" localSheetId="9">#REF!</definedName>
    <definedName name="TOT_CTAS_CONT">#REF!</definedName>
    <definedName name="Total_anticipated_uncorrected_misstatements" localSheetId="6">'[4]Input &amp; Summary'!#REF!</definedName>
    <definedName name="Total_anticipated_uncorrected_misstatements" localSheetId="9">'[4]Input &amp; Summary'!#REF!</definedName>
    <definedName name="Total_anticipated_uncorrected_misstatements">'[4]Input &amp; Summary'!#REF!</definedName>
    <definedName name="Total_anticipated_uncorrected_misstatementsA" localSheetId="6">'[4]Input &amp; Summary'!#REF!</definedName>
    <definedName name="Total_anticipated_uncorrected_misstatementsA" localSheetId="9">'[4]Input &amp; Summary'!#REF!</definedName>
    <definedName name="Total_anticipated_uncorrected_misstatementsA">'[4]Input &amp; Summary'!#REF!</definedName>
    <definedName name="Total_anticipated_uncorrected_misstatementsF" localSheetId="6">'[4]Input &amp; Summary'!#REF!</definedName>
    <definedName name="Total_anticipated_uncorrected_misstatementsF" localSheetId="9">'[4]Input &amp; Summary'!#REF!</definedName>
    <definedName name="Total_anticipated_uncorrected_misstatementsF">'[4]Input &amp; Summary'!#REF!</definedName>
    <definedName name="Total_anticipated_uncorrected_misstatementsH" localSheetId="6">'[4]Input &amp; Summary'!#REF!</definedName>
    <definedName name="Total_anticipated_uncorrected_misstatementsH" localSheetId="9">'[4]Input &amp; Summary'!#REF!</definedName>
    <definedName name="Total_anticipated_uncorrected_misstatementsH">'[4]Input &amp; Summary'!#REF!</definedName>
    <definedName name="Total_anticipated_uncorrected_misstatementsJ" localSheetId="6">'[4]Input &amp; Summary'!#REF!</definedName>
    <definedName name="Total_anticipated_uncorrected_misstatementsJ" localSheetId="9">'[4]Input &amp; Summary'!#REF!</definedName>
    <definedName name="Total_anticipated_uncorrected_misstatementsJ">'[4]Input &amp; Summary'!#REF!</definedName>
    <definedName name="TOTAL_CTAS_ORDEN" localSheetId="6">#REF!</definedName>
    <definedName name="TOTAL_CTAS_ORDEN" localSheetId="9">#REF!</definedName>
    <definedName name="TOTAL_CTAS_ORDEN">#REF!</definedName>
    <definedName name="VALOR_PUB" localSheetId="6">#REF!</definedName>
    <definedName name="VALOR_PUB" localSheetId="9">#REF!</definedName>
    <definedName name="VALOR_PUB">#REF!</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hidden="1">[18]Sheet1!#REF!</definedName>
    <definedName name="XREF_COLUMN_10" localSheetId="6" hidden="1">#REF!</definedName>
    <definedName name="XREF_COLUMN_10" localSheetId="9" hidden="1">#REF!</definedName>
    <definedName name="XREF_COLUMN_10" hidden="1">#REF!</definedName>
    <definedName name="XREF_COLUMN_11" localSheetId="6" hidden="1">#REF!</definedName>
    <definedName name="XREF_COLUMN_11" localSheetId="9" hidden="1">#REF!</definedName>
    <definedName name="XREF_COLUMN_11" hidden="1">#REF!</definedName>
    <definedName name="XREF_COLUMN_2" localSheetId="6" hidden="1">[18]Sheet1!#REF!</definedName>
    <definedName name="XREF_COLUMN_2" localSheetId="9" hidden="1">[18]Sheet1!#REF!</definedName>
    <definedName name="XREF_COLUMN_2" hidden="1">[18]Sheet1!#REF!</definedName>
    <definedName name="XREF_COLUMN_3" localSheetId="6" hidden="1">#REF!</definedName>
    <definedName name="XREF_COLUMN_3" localSheetId="9" hidden="1">#REF!</definedName>
    <definedName name="XREF_COLUMN_3" hidden="1">#REF!</definedName>
    <definedName name="XREF_COLUMN_4" localSheetId="6" hidden="1">#REF!</definedName>
    <definedName name="XREF_COLUMN_4" localSheetId="9" hidden="1">#REF!</definedName>
    <definedName name="XREF_COLUMN_4" hidden="1">#REF!</definedName>
    <definedName name="XREF_COLUMN_5" localSheetId="6" hidden="1">#REF!</definedName>
    <definedName name="XREF_COLUMN_5" localSheetId="9" hidden="1">#REF!</definedName>
    <definedName name="XREF_COLUMN_5" hidden="1">#REF!</definedName>
    <definedName name="XREF_COLUMN_6" localSheetId="6" hidden="1">[22]Resultados!#REF!</definedName>
    <definedName name="XREF_COLUMN_6" localSheetId="9" hidden="1">[22]Resultados!#REF!</definedName>
    <definedName name="XREF_COLUMN_6" hidden="1">[22]Resultados!#REF!</definedName>
    <definedName name="XREF_COLUMN_7" localSheetId="6" hidden="1">'[23]Análisis Patrimonial Diciembre'!#REF!</definedName>
    <definedName name="XREF_COLUMN_7" localSheetId="9" hidden="1">'[23]Análisis Patrimonial Diciembre'!#REF!</definedName>
    <definedName name="XREF_COLUMN_7" hidden="1">'[23]Análisis Patrimonial Diciembre'!#REF!</definedName>
    <definedName name="XREF_COLUMN_8" localSheetId="6" hidden="1">'[23]Análisis Patrimonial Diciembre'!#REF!</definedName>
    <definedName name="XREF_COLUMN_8" localSheetId="9" hidden="1">'[23]Análisis Patrimonial Diciembre'!#REF!</definedName>
    <definedName name="XREF_COLUMN_8" hidden="1">'[23]Análisis Patrimonial Diciembre'!#REF!</definedName>
    <definedName name="XREF_COLUMN_9" localSheetId="6" hidden="1">'[23]Análisis Patrimonial Diciembre'!#REF!</definedName>
    <definedName name="XREF_COLUMN_9" localSheetId="9" hidden="1">'[23]Análisis Patrimonial Diciembre'!#REF!</definedName>
    <definedName name="XREF_COLUMN_9" hidden="1">'[23]Análisis Patrimonial Diciembre'!#REF!</definedName>
    <definedName name="XRefActiveRow" localSheetId="6" hidden="1">#REF!</definedName>
    <definedName name="XRefActiveRow" localSheetId="9" hidden="1">#REF!</definedName>
    <definedName name="XRefActiveRow" hidden="1">#REF!</definedName>
    <definedName name="XRefColumnsCount" hidden="1">1</definedName>
    <definedName name="XRefCopy1" localSheetId="6" hidden="1">#REF!</definedName>
    <definedName name="XRefCopy1" localSheetId="9" hidden="1">#REF!</definedName>
    <definedName name="XRefCopy1" hidden="1">#REF!</definedName>
    <definedName name="XRefCopy10" localSheetId="6" hidden="1">#REF!</definedName>
    <definedName name="XRefCopy10" localSheetId="9" hidden="1">#REF!</definedName>
    <definedName name="XRefCopy10" hidden="1">#REF!</definedName>
    <definedName name="XRefCopy10Row" hidden="1">#REF!</definedName>
    <definedName name="XRefCopy11" hidden="1">#REF!</definedName>
    <definedName name="XRefCopy11Row" localSheetId="6" hidden="1">[18]XREF!#REF!</definedName>
    <definedName name="XRefCopy11Row" localSheetId="9" hidden="1">[18]XREF!#REF!</definedName>
    <definedName name="XRefCopy11Row" hidden="1">[18]XREF!#REF!</definedName>
    <definedName name="XRefCopy12" localSheetId="6" hidden="1">#REF!</definedName>
    <definedName name="XRefCopy12" localSheetId="9" hidden="1">#REF!</definedName>
    <definedName name="XRefCopy12" hidden="1">#REF!</definedName>
    <definedName name="XRefCopy12Row" localSheetId="6" hidden="1">[18]XREF!#REF!</definedName>
    <definedName name="XRefCopy12Row" localSheetId="9" hidden="1">[18]XREF!#REF!</definedName>
    <definedName name="XRefCopy12Row" hidden="1">[18]XREF!#REF!</definedName>
    <definedName name="XRefCopy13" localSheetId="6" hidden="1">'[2]Aguin. Sueldos '!#REF!</definedName>
    <definedName name="XRefCopy13" localSheetId="9" hidden="1">'[2]Aguin. Sueldos '!#REF!</definedName>
    <definedName name="XRefCopy13" hidden="1">'[2]Aguin. Sueldos '!#REF!</definedName>
    <definedName name="XRefCopy13Row" localSheetId="6" hidden="1">#REF!</definedName>
    <definedName name="XRefCopy13Row" localSheetId="9" hidden="1">#REF!</definedName>
    <definedName name="XRefCopy13Row" hidden="1">#REF!</definedName>
    <definedName name="XRefCopy14" localSheetId="6" hidden="1">'[2]Aguin. Sueldos '!#REF!</definedName>
    <definedName name="XRefCopy14" localSheetId="9" hidden="1">'[2]Aguin. Sueldos '!#REF!</definedName>
    <definedName name="XRefCopy14" hidden="1">'[2]Aguin. Sueldos '!#REF!</definedName>
    <definedName name="XRefCopy14Row" localSheetId="6" hidden="1">#REF!</definedName>
    <definedName name="XRefCopy14Row" localSheetId="9" hidden="1">#REF!</definedName>
    <definedName name="XRefCopy14Row" hidden="1">#REF!</definedName>
    <definedName name="XRefCopy15" localSheetId="6" hidden="1">'[2]Aguin. Sueldos '!#REF!</definedName>
    <definedName name="XRefCopy15" localSheetId="9" hidden="1">'[2]Aguin. Sueldos '!#REF!</definedName>
    <definedName name="XRefCopy15" hidden="1">'[2]Aguin. Sueldos '!#REF!</definedName>
    <definedName name="XRefCopy15Row" localSheetId="6" hidden="1">#REF!</definedName>
    <definedName name="XRefCopy15Row" localSheetId="9" hidden="1">#REF!</definedName>
    <definedName name="XRefCopy15Row" hidden="1">#REF!</definedName>
    <definedName name="XRefCopy16" localSheetId="6" hidden="1">'[24]Prov. Circularizados'!#REF!</definedName>
    <definedName name="XRefCopy16" localSheetId="9" hidden="1">'[24]Prov. Circularizados'!#REF!</definedName>
    <definedName name="XRefCopy16" hidden="1">'[24]Prov. Circularizados'!#REF!</definedName>
    <definedName name="XRefCopy16Row" localSheetId="6" hidden="1">#REF!</definedName>
    <definedName name="XRefCopy16Row" localSheetId="9" hidden="1">#REF!</definedName>
    <definedName name="XRefCopy16Row" hidden="1">#REF!</definedName>
    <definedName name="XRefCopy17" localSheetId="6" hidden="1">#REF!</definedName>
    <definedName name="XRefCopy17" localSheetId="9" hidden="1">#REF!</definedName>
    <definedName name="XRefCopy17" hidden="1">#REF!</definedName>
    <definedName name="XRefCopy17Row" localSheetId="6" hidden="1">#REF!</definedName>
    <definedName name="XRefCopy17Row" localSheetId="9"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6" hidden="1">[18]Sheet1!#REF!</definedName>
    <definedName name="XRefCopy2" localSheetId="9" hidden="1">[18]Sheet1!#REF!</definedName>
    <definedName name="XRefCopy2" hidden="1">[18]Sheet1!#REF!</definedName>
    <definedName name="XRefCopy20" localSheetId="6" hidden="1">'[25]Selección de Cuentas'!#REF!</definedName>
    <definedName name="XRefCopy20" localSheetId="9" hidden="1">'[25]Selección de Cuentas'!#REF!</definedName>
    <definedName name="XRefCopy20" hidden="1">'[25]Selección de Cuentas'!#REF!</definedName>
    <definedName name="XRefCopy20Row" localSheetId="6" hidden="1">#REF!</definedName>
    <definedName name="XRefCopy20Row" localSheetId="9" hidden="1">#REF!</definedName>
    <definedName name="XRefCopy20Row" hidden="1">#REF!</definedName>
    <definedName name="XRefCopy21" localSheetId="6" hidden="1">#REF!</definedName>
    <definedName name="XRefCopy21" localSheetId="9" hidden="1">#REF!</definedName>
    <definedName name="XRefCopy21" hidden="1">#REF!</definedName>
    <definedName name="XRefCopy21Row" localSheetId="6" hidden="1">#REF!</definedName>
    <definedName name="XRefCopy21Row" localSheetId="9" hidden="1">#REF!</definedName>
    <definedName name="XRefCopy21Row" hidden="1">#REF!</definedName>
    <definedName name="XRefCopy22" hidden="1">#REF!</definedName>
    <definedName name="XRefCopy22Row" hidden="1">#REF!</definedName>
    <definedName name="XRefCopy23" localSheetId="6" hidden="1">'[25]Selección de Cuentas'!#REF!</definedName>
    <definedName name="XRefCopy23" localSheetId="9" hidden="1">'[25]Selección de Cuentas'!#REF!</definedName>
    <definedName name="XRefCopy23" hidden="1">'[25]Selección de Cuentas'!#REF!</definedName>
    <definedName name="XRefCopy23Row" localSheetId="6" hidden="1">#REF!</definedName>
    <definedName name="XRefCopy23Row" localSheetId="9" hidden="1">#REF!</definedName>
    <definedName name="XRefCopy23Row" hidden="1">#REF!</definedName>
    <definedName name="XRefCopy24" localSheetId="6" hidden="1">'[25]Selección de Cuentas'!#REF!</definedName>
    <definedName name="XRefCopy24" localSheetId="9" hidden="1">'[25]Selección de Cuentas'!#REF!</definedName>
    <definedName name="XRefCopy24" hidden="1">'[25]Selección de Cuentas'!#REF!</definedName>
    <definedName name="XRefCopy24Row" localSheetId="6" hidden="1">#REF!</definedName>
    <definedName name="XRefCopy24Row" localSheetId="9" hidden="1">#REF!</definedName>
    <definedName name="XRefCopy24Row" hidden="1">#REF!</definedName>
    <definedName name="XRefCopy25" localSheetId="6" hidden="1">'[25]Selección de Cuentas'!#REF!</definedName>
    <definedName name="XRefCopy25" localSheetId="9" hidden="1">'[25]Selección de Cuentas'!#REF!</definedName>
    <definedName name="XRefCopy25" hidden="1">'[25]Selección de Cuentas'!#REF!</definedName>
    <definedName name="XRefCopy25Row" localSheetId="6" hidden="1">#REF!</definedName>
    <definedName name="XRefCopy25Row" localSheetId="9" hidden="1">#REF!</definedName>
    <definedName name="XRefCopy25Row" hidden="1">#REF!</definedName>
    <definedName name="XRefCopy26" localSheetId="6" hidden="1">'[25]Selección de Cuentas'!#REF!</definedName>
    <definedName name="XRefCopy26" localSheetId="9" hidden="1">'[25]Selección de Cuentas'!#REF!</definedName>
    <definedName name="XRefCopy26" hidden="1">'[25]Selección de Cuentas'!#REF!</definedName>
    <definedName name="XRefCopy26Row" localSheetId="6" hidden="1">#REF!</definedName>
    <definedName name="XRefCopy26Row" localSheetId="9" hidden="1">#REF!</definedName>
    <definedName name="XRefCopy26Row" hidden="1">#REF!</definedName>
    <definedName name="XRefCopy27" localSheetId="6" hidden="1">'[25]Selección de Cuentas'!#REF!</definedName>
    <definedName name="XRefCopy27" localSheetId="9" hidden="1">'[25]Selección de Cuentas'!#REF!</definedName>
    <definedName name="XRefCopy27" hidden="1">'[25]Selección de Cuentas'!#REF!</definedName>
    <definedName name="XRefCopy27Row" localSheetId="6" hidden="1">#REF!</definedName>
    <definedName name="XRefCopy27Row" localSheetId="9" hidden="1">#REF!</definedName>
    <definedName name="XRefCopy27Row" hidden="1">#REF!</definedName>
    <definedName name="XRefCopy28" localSheetId="6" hidden="1">'[25]Selección de Cuentas'!#REF!</definedName>
    <definedName name="XRefCopy28" localSheetId="9" hidden="1">'[25]Selección de Cuentas'!#REF!</definedName>
    <definedName name="XRefCopy28" hidden="1">'[25]Selección de Cuentas'!#REF!</definedName>
    <definedName name="XRefCopy28Row" localSheetId="6" hidden="1">#REF!</definedName>
    <definedName name="XRefCopy28Row" localSheetId="9" hidden="1">#REF!</definedName>
    <definedName name="XRefCopy28Row" hidden="1">#REF!</definedName>
    <definedName name="XRefCopy29" localSheetId="6" hidden="1">'[25]Selección de Cuentas'!#REF!</definedName>
    <definedName name="XRefCopy29" localSheetId="9" hidden="1">'[25]Selección de Cuentas'!#REF!</definedName>
    <definedName name="XRefCopy29" hidden="1">'[25]Selección de Cuentas'!#REF!</definedName>
    <definedName name="XRefCopy29Row" localSheetId="6" hidden="1">#REF!</definedName>
    <definedName name="XRefCopy29Row" localSheetId="9" hidden="1">#REF!</definedName>
    <definedName name="XRefCopy29Row" hidden="1">#REF!</definedName>
    <definedName name="XRefCopy2Row" localSheetId="6" hidden="1">#REF!</definedName>
    <definedName name="XRefCopy2Row" localSheetId="9" hidden="1">#REF!</definedName>
    <definedName name="XRefCopy2Row" hidden="1">#REF!</definedName>
    <definedName name="XRefCopy3" localSheetId="6" hidden="1">[18]Sheet1!#REF!</definedName>
    <definedName name="XRefCopy3" localSheetId="9" hidden="1">[18]Sheet1!#REF!</definedName>
    <definedName name="XRefCopy3" hidden="1">[18]Sheet1!#REF!</definedName>
    <definedName name="XRefCopy30" localSheetId="6" hidden="1">'[25]Selección de Cuentas'!#REF!</definedName>
    <definedName name="XRefCopy30" localSheetId="9" hidden="1">'[25]Selección de Cuentas'!#REF!</definedName>
    <definedName name="XRefCopy30" hidden="1">'[25]Selección de Cuentas'!#REF!</definedName>
    <definedName name="XRefCopy30Row" localSheetId="6" hidden="1">#REF!</definedName>
    <definedName name="XRefCopy30Row" localSheetId="9" hidden="1">#REF!</definedName>
    <definedName name="XRefCopy30Row" hidden="1">#REF!</definedName>
    <definedName name="XRefCopy31" localSheetId="6" hidden="1">'[25]Selección de Cuentas'!#REF!</definedName>
    <definedName name="XRefCopy31" localSheetId="9" hidden="1">'[25]Selección de Cuentas'!#REF!</definedName>
    <definedName name="XRefCopy31" hidden="1">'[25]Selección de Cuentas'!#REF!</definedName>
    <definedName name="XRefCopy31Row" localSheetId="6" hidden="1">#REF!</definedName>
    <definedName name="XRefCopy31Row" localSheetId="9" hidden="1">#REF!</definedName>
    <definedName name="XRefCopy31Row" hidden="1">#REF!</definedName>
    <definedName name="XRefCopy32" localSheetId="6" hidden="1">'[25]Selección de Cuentas'!#REF!</definedName>
    <definedName name="XRefCopy32" localSheetId="9" hidden="1">'[25]Selección de Cuentas'!#REF!</definedName>
    <definedName name="XRefCopy32" hidden="1">'[25]Selección de Cuentas'!#REF!</definedName>
    <definedName name="XRefCopy32Row" localSheetId="6" hidden="1">#REF!</definedName>
    <definedName name="XRefCopy32Row" localSheetId="9" hidden="1">#REF!</definedName>
    <definedName name="XRefCopy32Row" hidden="1">#REF!</definedName>
    <definedName name="XRefCopy33" localSheetId="6" hidden="1">'[25]Selección de Cuentas'!#REF!</definedName>
    <definedName name="XRefCopy33" localSheetId="9" hidden="1">'[25]Selección de Cuentas'!#REF!</definedName>
    <definedName name="XRefCopy33" hidden="1">'[25]Selección de Cuentas'!#REF!</definedName>
    <definedName name="XRefCopy33Row" localSheetId="6" hidden="1">#REF!</definedName>
    <definedName name="XRefCopy33Row" localSheetId="9" hidden="1">#REF!</definedName>
    <definedName name="XRefCopy33Row" hidden="1">#REF!</definedName>
    <definedName name="XRefCopy34" localSheetId="6" hidden="1">'[25]Selección de Cuentas'!#REF!</definedName>
    <definedName name="XRefCopy34" localSheetId="9" hidden="1">'[25]Selección de Cuentas'!#REF!</definedName>
    <definedName name="XRefCopy34" hidden="1">'[25]Selección de Cuentas'!#REF!</definedName>
    <definedName name="XRefCopy34Row" localSheetId="6" hidden="1">#REF!</definedName>
    <definedName name="XRefCopy34Row" localSheetId="9" hidden="1">#REF!</definedName>
    <definedName name="XRefCopy34Row" hidden="1">#REF!</definedName>
    <definedName name="XRefCopy35" localSheetId="6" hidden="1">'[25]Selección de Cuentas'!#REF!</definedName>
    <definedName name="XRefCopy35" localSheetId="9" hidden="1">'[25]Selección de Cuentas'!#REF!</definedName>
    <definedName name="XRefCopy35" hidden="1">'[25]Selección de Cuentas'!#REF!</definedName>
    <definedName name="XRefCopy35Row" localSheetId="6" hidden="1">#REF!</definedName>
    <definedName name="XRefCopy35Row" localSheetId="9" hidden="1">#REF!</definedName>
    <definedName name="XRefCopy35Row" hidden="1">#REF!</definedName>
    <definedName name="XRefCopy36" localSheetId="6" hidden="1">'[25]Selección de Cuentas'!#REF!</definedName>
    <definedName name="XRefCopy36" localSheetId="9" hidden="1">'[25]Selección de Cuentas'!#REF!</definedName>
    <definedName name="XRefCopy36" hidden="1">'[25]Selección de Cuentas'!#REF!</definedName>
    <definedName name="XRefCopy36Row" localSheetId="6" hidden="1">#REF!</definedName>
    <definedName name="XRefCopy36Row" localSheetId="9" hidden="1">#REF!</definedName>
    <definedName name="XRefCopy36Row" hidden="1">#REF!</definedName>
    <definedName name="XRefCopy37" localSheetId="6" hidden="1">'[25]Selección de Cuentas'!#REF!</definedName>
    <definedName name="XRefCopy37" localSheetId="9" hidden="1">'[25]Selección de Cuentas'!#REF!</definedName>
    <definedName name="XRefCopy37" hidden="1">'[25]Selección de Cuentas'!#REF!</definedName>
    <definedName name="XRefCopy37Row" localSheetId="6" hidden="1">#REF!</definedName>
    <definedName name="XRefCopy37Row" localSheetId="9" hidden="1">#REF!</definedName>
    <definedName name="XRefCopy37Row" hidden="1">#REF!</definedName>
    <definedName name="XRefCopy38" localSheetId="6" hidden="1">'[25]Selección de Cuentas'!#REF!</definedName>
    <definedName name="XRefCopy38" localSheetId="9" hidden="1">'[25]Selección de Cuentas'!#REF!</definedName>
    <definedName name="XRefCopy38" hidden="1">'[25]Selección de Cuentas'!#REF!</definedName>
    <definedName name="XRefCopy38Row" localSheetId="6" hidden="1">#REF!</definedName>
    <definedName name="XRefCopy38Row" localSheetId="9" hidden="1">#REF!</definedName>
    <definedName name="XRefCopy38Row" hidden="1">#REF!</definedName>
    <definedName name="XRefCopy39" localSheetId="6" hidden="1">'[25]Selección de Cuentas'!#REF!</definedName>
    <definedName name="XRefCopy39" localSheetId="9" hidden="1">'[25]Selección de Cuentas'!#REF!</definedName>
    <definedName name="XRefCopy39" hidden="1">'[25]Selección de Cuentas'!#REF!</definedName>
    <definedName name="XRefCopy39Row" localSheetId="6" hidden="1">#REF!</definedName>
    <definedName name="XRefCopy39Row" localSheetId="9" hidden="1">#REF!</definedName>
    <definedName name="XRefCopy39Row" hidden="1">#REF!</definedName>
    <definedName name="XRefCopy3Row" localSheetId="6" hidden="1">#REF!</definedName>
    <definedName name="XRefCopy3Row" localSheetId="9" hidden="1">#REF!</definedName>
    <definedName name="XRefCopy3Row" hidden="1">#REF!</definedName>
    <definedName name="XRefCopy4" localSheetId="6" hidden="1">[18]Sheet1!#REF!</definedName>
    <definedName name="XRefCopy4" localSheetId="9" hidden="1">[18]Sheet1!#REF!</definedName>
    <definedName name="XRefCopy4" hidden="1">[18]Sheet1!#REF!</definedName>
    <definedName name="XRefCopy40" localSheetId="6" hidden="1">'[25]Selección de Cuentas'!#REF!</definedName>
    <definedName name="XRefCopy40" localSheetId="9" hidden="1">'[25]Selección de Cuentas'!#REF!</definedName>
    <definedName name="XRefCopy40" hidden="1">'[25]Selección de Cuentas'!#REF!</definedName>
    <definedName name="XRefCopy40Row" localSheetId="6" hidden="1">#REF!</definedName>
    <definedName name="XRefCopy40Row" localSheetId="9" hidden="1">#REF!</definedName>
    <definedName name="XRefCopy40Row" hidden="1">#REF!</definedName>
    <definedName name="XRefCopy41" localSheetId="6" hidden="1">'[25]Selección de Cuentas'!#REF!</definedName>
    <definedName name="XRefCopy41" localSheetId="9" hidden="1">'[25]Selección de Cuentas'!#REF!</definedName>
    <definedName name="XRefCopy41" hidden="1">'[25]Selección de Cuentas'!#REF!</definedName>
    <definedName name="XRefCopy41Row" localSheetId="6" hidden="1">#REF!</definedName>
    <definedName name="XRefCopy41Row" localSheetId="9" hidden="1">#REF!</definedName>
    <definedName name="XRefCopy41Row" hidden="1">#REF!</definedName>
    <definedName name="XRefCopy42" localSheetId="6" hidden="1">'[25]Selección de Cuentas'!#REF!</definedName>
    <definedName name="XRefCopy42" localSheetId="9" hidden="1">'[25]Selección de Cuentas'!#REF!</definedName>
    <definedName name="XRefCopy42" hidden="1">'[25]Selección de Cuentas'!#REF!</definedName>
    <definedName name="XRefCopy42Row" localSheetId="6" hidden="1">#REF!</definedName>
    <definedName name="XRefCopy42Row" localSheetId="9" hidden="1">#REF!</definedName>
    <definedName name="XRefCopy42Row" hidden="1">#REF!</definedName>
    <definedName name="XRefCopy43" localSheetId="6" hidden="1">'[25]Selección de Cuentas'!#REF!</definedName>
    <definedName name="XRefCopy43" localSheetId="9" hidden="1">'[25]Selección de Cuentas'!#REF!</definedName>
    <definedName name="XRefCopy43" hidden="1">'[25]Selección de Cuentas'!#REF!</definedName>
    <definedName name="XRefCopy43Row" localSheetId="6" hidden="1">#REF!</definedName>
    <definedName name="XRefCopy43Row" localSheetId="9" hidden="1">#REF!</definedName>
    <definedName name="XRefCopy43Row" hidden="1">#REF!</definedName>
    <definedName name="XRefCopy44" localSheetId="6" hidden="1">'[25]Selección de Cuentas'!#REF!</definedName>
    <definedName name="XRefCopy44" localSheetId="9" hidden="1">'[25]Selección de Cuentas'!#REF!</definedName>
    <definedName name="XRefCopy44" hidden="1">'[25]Selección de Cuentas'!#REF!</definedName>
    <definedName name="XRefCopy44Row" localSheetId="6" hidden="1">#REF!</definedName>
    <definedName name="XRefCopy44Row" localSheetId="9" hidden="1">#REF!</definedName>
    <definedName name="XRefCopy44Row" hidden="1">#REF!</definedName>
    <definedName name="XRefCopy45" localSheetId="6" hidden="1">'[25]Selección de Cuentas'!#REF!</definedName>
    <definedName name="XRefCopy45" localSheetId="9" hidden="1">'[25]Selección de Cuentas'!#REF!</definedName>
    <definedName name="XRefCopy45" hidden="1">'[25]Selección de Cuentas'!#REF!</definedName>
    <definedName name="XRefCopy45Row" localSheetId="6" hidden="1">#REF!</definedName>
    <definedName name="XRefCopy45Row" localSheetId="9" hidden="1">#REF!</definedName>
    <definedName name="XRefCopy45Row" hidden="1">#REF!</definedName>
    <definedName name="XRefCopy46" localSheetId="6" hidden="1">'[25]Selección de Cuentas'!#REF!</definedName>
    <definedName name="XRefCopy46" localSheetId="9" hidden="1">'[25]Selección de Cuentas'!#REF!</definedName>
    <definedName name="XRefCopy46" hidden="1">'[25]Selección de Cuentas'!#REF!</definedName>
    <definedName name="XRefCopy46Row" localSheetId="6" hidden="1">#REF!</definedName>
    <definedName name="XRefCopy46Row" localSheetId="9" hidden="1">#REF!</definedName>
    <definedName name="XRefCopy46Row" hidden="1">#REF!</definedName>
    <definedName name="XRefCopy47" localSheetId="6" hidden="1">'[25]Selección de Cuentas'!#REF!</definedName>
    <definedName name="XRefCopy47" localSheetId="9" hidden="1">'[25]Selección de Cuentas'!#REF!</definedName>
    <definedName name="XRefCopy47" hidden="1">'[25]Selección de Cuentas'!#REF!</definedName>
    <definedName name="XRefCopy47Row" localSheetId="6" hidden="1">#REF!</definedName>
    <definedName name="XRefCopy47Row" localSheetId="9" hidden="1">#REF!</definedName>
    <definedName name="XRefCopy47Row" hidden="1">#REF!</definedName>
    <definedName name="XRefCopy48" localSheetId="6" hidden="1">'[25]Selección de Cuentas'!#REF!</definedName>
    <definedName name="XRefCopy48" localSheetId="9" hidden="1">'[25]Selección de Cuentas'!#REF!</definedName>
    <definedName name="XRefCopy48" hidden="1">'[25]Selección de Cuentas'!#REF!</definedName>
    <definedName name="XRefCopy48Row" localSheetId="6" hidden="1">#REF!</definedName>
    <definedName name="XRefCopy48Row" localSheetId="9" hidden="1">#REF!</definedName>
    <definedName name="XRefCopy48Row" hidden="1">#REF!</definedName>
    <definedName name="XRefCopy49" localSheetId="6" hidden="1">'[25]Selección de Cuentas'!#REF!</definedName>
    <definedName name="XRefCopy49" localSheetId="9" hidden="1">'[25]Selección de Cuentas'!#REF!</definedName>
    <definedName name="XRefCopy49" hidden="1">'[25]Selección de Cuentas'!#REF!</definedName>
    <definedName name="XRefCopy49Row" localSheetId="6" hidden="1">#REF!</definedName>
    <definedName name="XRefCopy49Row" localSheetId="9" hidden="1">#REF!</definedName>
    <definedName name="XRefCopy49Row" hidden="1">#REF!</definedName>
    <definedName name="XRefCopy4Row" localSheetId="6" hidden="1">#REF!</definedName>
    <definedName name="XRefCopy4Row" localSheetId="9" hidden="1">#REF!</definedName>
    <definedName name="XRefCopy4Row" hidden="1">#REF!</definedName>
    <definedName name="XRefCopy5" localSheetId="6" hidden="1">[18]Sheet1!#REF!</definedName>
    <definedName name="XRefCopy5" localSheetId="9" hidden="1">[18]Sheet1!#REF!</definedName>
    <definedName name="XRefCopy5" hidden="1">[18]Sheet1!#REF!</definedName>
    <definedName name="XRefCopy50" localSheetId="6" hidden="1">'[25]Selección de Cuentas'!#REF!</definedName>
    <definedName name="XRefCopy50" localSheetId="9" hidden="1">'[25]Selección de Cuentas'!#REF!</definedName>
    <definedName name="XRefCopy50" hidden="1">'[25]Selección de Cuentas'!#REF!</definedName>
    <definedName name="XRefCopy50Row" localSheetId="6" hidden="1">#REF!</definedName>
    <definedName name="XRefCopy50Row" localSheetId="9" hidden="1">#REF!</definedName>
    <definedName name="XRefCopy50Row" hidden="1">#REF!</definedName>
    <definedName name="XRefCopy51" localSheetId="6" hidden="1">'[25]Selección de Cuentas'!#REF!</definedName>
    <definedName name="XRefCopy51" localSheetId="9" hidden="1">'[25]Selección de Cuentas'!#REF!</definedName>
    <definedName name="XRefCopy51" hidden="1">'[25]Selección de Cuentas'!#REF!</definedName>
    <definedName name="XRefCopy51Row" localSheetId="6" hidden="1">#REF!</definedName>
    <definedName name="XRefCopy51Row" localSheetId="9" hidden="1">#REF!</definedName>
    <definedName name="XRefCopy51Row" hidden="1">#REF!</definedName>
    <definedName name="XRefCopy52" localSheetId="6" hidden="1">'[25]Selección de Cuentas'!#REF!</definedName>
    <definedName name="XRefCopy52" localSheetId="9" hidden="1">'[25]Selección de Cuentas'!#REF!</definedName>
    <definedName name="XRefCopy52" hidden="1">'[25]Selección de Cuentas'!#REF!</definedName>
    <definedName name="XRefCopy52Row" localSheetId="6" hidden="1">#REF!</definedName>
    <definedName name="XRefCopy52Row" localSheetId="9" hidden="1">#REF!</definedName>
    <definedName name="XRefCopy52Row" hidden="1">#REF!</definedName>
    <definedName name="XRefCopy5Row" localSheetId="6" hidden="1">#REF!</definedName>
    <definedName name="XRefCopy5Row" localSheetId="9" hidden="1">#REF!</definedName>
    <definedName name="XRefCopy5Row" hidden="1">#REF!</definedName>
    <definedName name="XRefCopy6" localSheetId="6" hidden="1">[18]Sheet1!#REF!</definedName>
    <definedName name="XRefCopy6" localSheetId="9" hidden="1">[18]Sheet1!#REF!</definedName>
    <definedName name="XRefCopy6" hidden="1">[18]Sheet1!#REF!</definedName>
    <definedName name="XRefCopy6Row" localSheetId="6" hidden="1">#REF!</definedName>
    <definedName name="XRefCopy6Row" localSheetId="9" hidden="1">#REF!</definedName>
    <definedName name="XRefCopy6Row" hidden="1">#REF!</definedName>
    <definedName name="XRefCopy7" localSheetId="6" hidden="1">#REF!</definedName>
    <definedName name="XRefCopy7" localSheetId="9" hidden="1">#REF!</definedName>
    <definedName name="XRefCopy7" hidden="1">#REF!</definedName>
    <definedName name="XRefCopy7Row" localSheetId="6" hidden="1">#REF!</definedName>
    <definedName name="XRefCopy7Row" localSheetId="9" hidden="1">#REF!</definedName>
    <definedName name="XRefCopy7Row" hidden="1">#REF!</definedName>
    <definedName name="XRefCopy8" hidden="1">#REF!</definedName>
    <definedName name="XRefCopy8Row" hidden="1">#REF!</definedName>
    <definedName name="XRefCopy9" hidden="1">#REF!</definedName>
    <definedName name="XRefCopy9Row" localSheetId="6" hidden="1">[18]XREF!#REF!</definedName>
    <definedName name="XRefCopy9Row" localSheetId="9" hidden="1">[18]XREF!#REF!</definedName>
    <definedName name="XRefCopy9Row" hidden="1">[18]XREF!#REF!</definedName>
    <definedName name="XRefCopyRangeCount" hidden="1">2</definedName>
    <definedName name="XRefPaste1" localSheetId="6" hidden="1">[18]Sheet1!#REF!</definedName>
    <definedName name="XRefPaste1" localSheetId="9" hidden="1">[18]Sheet1!#REF!</definedName>
    <definedName name="XRefPaste1" hidden="1">[18]Sheet1!#REF!</definedName>
    <definedName name="XRefPaste10" localSheetId="6" hidden="1">#REF!</definedName>
    <definedName name="XRefPaste10" localSheetId="9" hidden="1">#REF!</definedName>
    <definedName name="XRefPaste10" hidden="1">#REF!</definedName>
    <definedName name="XRefPaste10Row" localSheetId="6" hidden="1">#REF!</definedName>
    <definedName name="XRefPaste10Row" localSheetId="9" hidden="1">#REF!</definedName>
    <definedName name="XRefPaste10Row" hidden="1">#REF!</definedName>
    <definedName name="XRefPaste11" localSheetId="6" hidden="1">#REF!</definedName>
    <definedName name="XRefPaste11" localSheetId="9" hidden="1">#REF!</definedName>
    <definedName name="XRefPaste11" hidden="1">#REF!</definedName>
    <definedName name="XRefPaste11Row" hidden="1">#REF!</definedName>
    <definedName name="XRefPaste12" hidden="1">#REF!</definedName>
    <definedName name="XRefPaste12Row" hidden="1">#REF!</definedName>
    <definedName name="XRefPaste13" localSheetId="6" hidden="1">[22]Resultados!#REF!</definedName>
    <definedName name="XRefPaste13" localSheetId="9" hidden="1">[22]Resultados!#REF!</definedName>
    <definedName name="XRefPaste13" hidden="1">[22]Resultados!#REF!</definedName>
    <definedName name="XRefPaste13Row" localSheetId="6" hidden="1">#REF!</definedName>
    <definedName name="XRefPaste13Row" localSheetId="9" hidden="1">#REF!</definedName>
    <definedName name="XRefPaste13Row" hidden="1">#REF!</definedName>
    <definedName name="XRefPaste14" localSheetId="6" hidden="1">#REF!</definedName>
    <definedName name="XRefPaste14" localSheetId="9" hidden="1">#REF!</definedName>
    <definedName name="XRefPaste14" hidden="1">#REF!</definedName>
    <definedName name="XRefPaste14Row" localSheetId="6" hidden="1">#REF!</definedName>
    <definedName name="XRefPaste14Row" localSheetId="9"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localSheetId="6" hidden="1">'[2]Aguin. Sueldos '!#REF!</definedName>
    <definedName name="XRefPaste4" localSheetId="9" hidden="1">'[2]Aguin. Sueldos '!#REF!</definedName>
    <definedName name="XRefPaste4" hidden="1">'[2]Aguin. Sueldos '!#REF!</definedName>
    <definedName name="XRefPaste4Row" localSheetId="6" hidden="1">#REF!</definedName>
    <definedName name="XRefPaste4Row" localSheetId="9" hidden="1">#REF!</definedName>
    <definedName name="XRefPaste4Row" hidden="1">#REF!</definedName>
    <definedName name="XRefPaste5" localSheetId="6" hidden="1">#REF!</definedName>
    <definedName name="XRefPaste5" localSheetId="9" hidden="1">#REF!</definedName>
    <definedName name="XRefPaste5" hidden="1">#REF!</definedName>
    <definedName name="XRefPaste5Row" localSheetId="6" hidden="1">[18]XREF!#REF!</definedName>
    <definedName name="XRefPaste5Row" localSheetId="9" hidden="1">[18]XREF!#REF!</definedName>
    <definedName name="XRefPaste5Row" hidden="1">[18]XREF!#REF!</definedName>
    <definedName name="XRefPaste6" localSheetId="6" hidden="1">#REF!</definedName>
    <definedName name="XRefPaste6" localSheetId="9" hidden="1">#REF!</definedName>
    <definedName name="XRefPaste6" hidden="1">#REF!</definedName>
    <definedName name="XRefPaste6Row" localSheetId="6" hidden="1">#REF!</definedName>
    <definedName name="XRefPaste6Row" localSheetId="9" hidden="1">#REF!</definedName>
    <definedName name="XRefPaste6Row" hidden="1">#REF!</definedName>
    <definedName name="XRefPaste7" localSheetId="6" hidden="1">#REF!</definedName>
    <definedName name="XRefPaste7" localSheetId="9"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z" localSheetId="6">#REF!</definedName>
    <definedName name="z" localSheetId="9">#REF!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94" l="1"/>
  <c r="C24" i="94"/>
  <c r="D22" i="94"/>
  <c r="C22" i="94"/>
  <c r="D19" i="94"/>
  <c r="C19" i="94"/>
  <c r="E79" i="110" l="1"/>
  <c r="D79" i="110"/>
  <c r="F32" i="110" l="1"/>
  <c r="M12" i="110" l="1"/>
  <c r="F28" i="110" l="1"/>
  <c r="E57" i="91" l="1"/>
  <c r="C57" i="91"/>
  <c r="F23" i="110" l="1"/>
  <c r="F39" i="110" l="1"/>
  <c r="A7" i="100" l="1"/>
  <c r="F68" i="110" l="1"/>
  <c r="G68" i="110" s="1"/>
  <c r="M47" i="110" l="1"/>
  <c r="M46" i="110"/>
  <c r="M48" i="110"/>
  <c r="M44" i="110"/>
  <c r="F31" i="110" l="1"/>
  <c r="F33" i="110"/>
  <c r="F36" i="110" l="1"/>
  <c r="F26" i="110"/>
  <c r="A7" i="97"/>
  <c r="L66" i="110" l="1"/>
  <c r="G45" i="113"/>
  <c r="H45" i="113" s="1"/>
  <c r="L65" i="110" l="1"/>
  <c r="M21" i="110" l="1"/>
  <c r="F42" i="110" l="1"/>
  <c r="F44" i="110"/>
  <c r="F47" i="110"/>
  <c r="F45" i="110"/>
  <c r="F43" i="110"/>
  <c r="G22" i="113" l="1"/>
  <c r="H22" i="113" s="1"/>
  <c r="A7" i="98" l="1"/>
  <c r="A7" i="96"/>
  <c r="A36" i="111" l="1"/>
  <c r="N12" i="110" l="1"/>
  <c r="G31" i="110"/>
  <c r="N48" i="110"/>
  <c r="G45" i="110"/>
  <c r="G44" i="110"/>
  <c r="G32" i="110"/>
  <c r="G47" i="110"/>
  <c r="G43" i="110"/>
  <c r="G42" i="110"/>
  <c r="G39" i="110"/>
  <c r="G28" i="110"/>
  <c r="L64" i="110" l="1"/>
  <c r="L67" i="110" s="1"/>
  <c r="G36" i="110"/>
  <c r="G26" i="110"/>
  <c r="G10" i="113"/>
  <c r="H10" i="113" s="1"/>
  <c r="N21" i="110"/>
  <c r="E60" i="113" l="1"/>
  <c r="G47" i="113"/>
  <c r="H47" i="113" s="1"/>
  <c r="N18" i="110"/>
  <c r="J19" i="112" l="1"/>
  <c r="J18" i="112"/>
  <c r="J17" i="112"/>
  <c r="J16" i="112"/>
  <c r="J15" i="112"/>
  <c r="J13" i="112"/>
  <c r="J12" i="112"/>
  <c r="J11" i="112"/>
  <c r="J9" i="112"/>
  <c r="K66" i="110" l="1"/>
  <c r="G33" i="110"/>
  <c r="E61" i="113"/>
  <c r="J10" i="112" l="1"/>
  <c r="K65" i="110"/>
  <c r="K64" i="110"/>
  <c r="K67" i="110" l="1"/>
  <c r="A7" i="115" l="1"/>
  <c r="G11" i="113" l="1"/>
  <c r="H11" i="113" s="1"/>
  <c r="M49" i="110" l="1"/>
  <c r="N49" i="110" s="1"/>
  <c r="N44" i="110"/>
  <c r="K151" i="98" l="1"/>
  <c r="F64" i="110" l="1"/>
  <c r="F53" i="110" l="1"/>
  <c r="G53" i="110" s="1"/>
  <c r="F66" i="110"/>
  <c r="G66" i="110" s="1"/>
  <c r="G64" i="110"/>
  <c r="J92" i="96"/>
  <c r="F69" i="110" l="1"/>
  <c r="G69" i="110" s="1"/>
  <c r="M45" i="110"/>
  <c r="N45" i="110" s="1"/>
  <c r="N47" i="110"/>
  <c r="N46" i="110"/>
  <c r="F16" i="110" l="1"/>
  <c r="G16" i="110" s="1"/>
  <c r="E64" i="111" l="1"/>
  <c r="G17" i="113" l="1"/>
  <c r="H17" i="113" s="1"/>
  <c r="G12" i="113"/>
  <c r="H12" i="113" s="1"/>
  <c r="F13" i="110"/>
  <c r="G13" i="110" s="1"/>
  <c r="G23" i="110" l="1"/>
  <c r="C55" i="93"/>
  <c r="J48" i="93"/>
  <c r="J51" i="93" l="1"/>
  <c r="J50" i="93"/>
  <c r="J49" i="93"/>
  <c r="J46" i="93"/>
  <c r="E55" i="93" l="1"/>
  <c r="M43" i="110"/>
  <c r="N43" i="110" s="1"/>
  <c r="A7" i="101"/>
  <c r="A7" i="95"/>
  <c r="A7" i="94"/>
  <c r="A7" i="93"/>
  <c r="A7" i="91"/>
  <c r="A7" i="89"/>
  <c r="A7" i="87"/>
  <c r="G34" i="113"/>
  <c r="H34" i="113" s="1"/>
  <c r="D55" i="93" l="1"/>
  <c r="F56" i="110" l="1"/>
  <c r="G56" i="110" s="1"/>
</calcChain>
</file>

<file path=xl/sharedStrings.xml><?xml version="1.0" encoding="utf-8"?>
<sst xmlns="http://schemas.openxmlformats.org/spreadsheetml/2006/main" count="1240" uniqueCount="668">
  <si>
    <t>Pesos Argentinos</t>
  </si>
  <si>
    <t>Reales Brasileños</t>
  </si>
  <si>
    <t>Euros</t>
  </si>
  <si>
    <t>b.3) Sucursales en el Exterior</t>
  </si>
  <si>
    <t>Concepto</t>
  </si>
  <si>
    <t>Previsiones</t>
  </si>
  <si>
    <t>Disponible</t>
  </si>
  <si>
    <t>TOTAL</t>
  </si>
  <si>
    <t>- Inmuebles -Terrenos</t>
  </si>
  <si>
    <t>- Muebles y útiles e instalaciones</t>
  </si>
  <si>
    <t>- Material  de transporte</t>
  </si>
  <si>
    <t>Total de Créditos Vigentes</t>
  </si>
  <si>
    <t>Total Obligaciones</t>
  </si>
  <si>
    <t>%</t>
  </si>
  <si>
    <t xml:space="preserve">10   Mayores Deudores </t>
  </si>
  <si>
    <t>Líneas de crédito</t>
  </si>
  <si>
    <t xml:space="preserve">Categoría de Riesgo </t>
  </si>
  <si>
    <t xml:space="preserve">                              Previsiones</t>
  </si>
  <si>
    <t>Constituidas</t>
  </si>
  <si>
    <t>Presidente</t>
  </si>
  <si>
    <t xml:space="preserve"> </t>
  </si>
  <si>
    <t>Vicepresidente 1º</t>
  </si>
  <si>
    <t>Vicepresidente 2º</t>
  </si>
  <si>
    <t>Directores Titulares</t>
  </si>
  <si>
    <t>Inversiones</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</si>
  <si>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</si>
  <si>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</si>
  <si>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</si>
  <si>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</si>
  <si>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</si>
  <si>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</si>
  <si>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</si>
  <si>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</si>
  <si>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</si>
  <si>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</si>
  <si>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</si>
  <si>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</si>
  <si>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</si>
  <si>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</si>
  <si>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</si>
  <si>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</si>
  <si>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</si>
  <si>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</si>
  <si>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</si>
  <si>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</si>
  <si>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</si>
  <si>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</si>
  <si>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E</t>
  </si>
  <si>
    <t>c.3) Valores Públicos y Privados</t>
  </si>
  <si>
    <t>A</t>
  </si>
  <si>
    <t>B</t>
  </si>
  <si>
    <t>C</t>
  </si>
  <si>
    <t>D</t>
  </si>
  <si>
    <t>F=A+B-C-D+-E</t>
  </si>
  <si>
    <t>Créditos Vig.  SF</t>
  </si>
  <si>
    <t>Créditos a utilizar mediante uso de tarjetas de crédito</t>
  </si>
  <si>
    <t>Valores Públicos</t>
  </si>
  <si>
    <t xml:space="preserve">Valores Privados   </t>
  </si>
  <si>
    <t>- Equipos de Informática</t>
  </si>
  <si>
    <t>En general no existen bienes de disponibilidad restringida, con excepción de:</t>
  </si>
  <si>
    <t xml:space="preserve">TOTAL </t>
  </si>
  <si>
    <t>Saldo Contable antes de Previsiones</t>
  </si>
  <si>
    <t>Tasa de Depreciación en % anual</t>
  </si>
  <si>
    <t>Valor de Costo Revaluado</t>
  </si>
  <si>
    <t>Depreciación Acumulada</t>
  </si>
  <si>
    <t>Valor Contable Neto de Depreciación</t>
  </si>
  <si>
    <t>Numero de Clientes</t>
  </si>
  <si>
    <t>Vencida</t>
  </si>
  <si>
    <t>TOTAL VIGENTES</t>
  </si>
  <si>
    <t>TOTAL VENCIDOS</t>
  </si>
  <si>
    <t>Primas de Emisión</t>
  </si>
  <si>
    <t>Gerentes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</si>
  <si>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</si>
  <si>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</si>
  <si>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</si>
  <si>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</si>
  <si>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</si>
  <si>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</si>
  <si>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</si>
  <si>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</si>
  <si>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</si>
  <si>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Total</t>
  </si>
  <si>
    <t>c.10)  Pasivos Subordinados</t>
  </si>
  <si>
    <t>CDA</t>
  </si>
  <si>
    <t>-Activos</t>
  </si>
  <si>
    <t>-Pasivos</t>
  </si>
  <si>
    <t>Obligaciones - Sector No Financiero</t>
  </si>
  <si>
    <t>(*) Incluyen previsiones</t>
  </si>
  <si>
    <t>La Entidad no cuenta con sucursales en el exterior.</t>
  </si>
  <si>
    <t xml:space="preserve">Dólares estadounidenses   </t>
  </si>
  <si>
    <t>ACTIVO</t>
  </si>
  <si>
    <t>PASIVO</t>
  </si>
  <si>
    <t>B) INFORMACIÓN BÁSICA SOBRE LA ENTIDAD FINANCIERA</t>
  </si>
  <si>
    <t xml:space="preserve">b.1) Naturaleza Jurídica </t>
  </si>
  <si>
    <t>b.2) Base de Preparación de los Estados Contables</t>
  </si>
  <si>
    <t>Previsiones Créditos Vencidos</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</si>
  <si>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</si>
  <si>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</si>
  <si>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</si>
  <si>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pasivos y activos en moneda extranjera</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</si>
  <si>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</si>
  <si>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</si>
  <si>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</si>
  <si>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</si>
  <si>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</si>
  <si>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</si>
  <si>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</si>
  <si>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</si>
  <si>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</si>
  <si>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</si>
  <si>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</si>
  <si>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</si>
  <si>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</si>
  <si>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</si>
  <si>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</si>
  <si>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</si>
  <si>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</si>
  <si>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</si>
  <si>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</si>
  <si>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</si>
  <si>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</si>
  <si>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</si>
  <si>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1a</t>
  </si>
  <si>
    <t>1b</t>
  </si>
  <si>
    <t>c.7)  Inversiones (en guaraníes)</t>
  </si>
  <si>
    <r>
      <t>c.8)  Bienes de Uso (</t>
    </r>
    <r>
      <rPr>
        <b/>
        <sz val="10"/>
        <rFont val="Times New Roman"/>
        <family val="1"/>
      </rPr>
      <t>en guaraníes)</t>
    </r>
  </si>
  <si>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</si>
  <si>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</si>
  <si>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</si>
  <si>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</si>
  <si>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</si>
  <si>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</si>
  <si>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</si>
  <si>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Posición vendida en m/e</t>
  </si>
  <si>
    <t>Categoría 1 Gs.</t>
  </si>
  <si>
    <t>Total Cartera AFD Gs.</t>
  </si>
  <si>
    <t>Propios</t>
  </si>
  <si>
    <t>En miles de Guaranies</t>
  </si>
  <si>
    <t>Créditos Vigentes</t>
  </si>
  <si>
    <t>Ahorros</t>
  </si>
  <si>
    <t xml:space="preserve">Saldo </t>
  </si>
  <si>
    <t>Garantías</t>
  </si>
  <si>
    <t>Saldo contable</t>
  </si>
  <si>
    <t xml:space="preserve">antes de </t>
  </si>
  <si>
    <t>computables</t>
  </si>
  <si>
    <t>después de</t>
  </si>
  <si>
    <t>previsiones</t>
  </si>
  <si>
    <t>para previs</t>
  </si>
  <si>
    <t xml:space="preserve">                            Previsiones</t>
  </si>
  <si>
    <t>Observación:   No se incluyen en los  saldos de la cartera, las Contingencias de tarjetas de crédito, pero sí, sus previsiones correspondientes.</t>
  </si>
  <si>
    <t>para previsiones</t>
  </si>
  <si>
    <t>Categoría  1a Gs.</t>
  </si>
  <si>
    <t>b.6)  Nómina del Directorio y Personal Superior</t>
  </si>
  <si>
    <t>Material de escritorio y Otros</t>
  </si>
  <si>
    <t xml:space="preserve">Bienes recibidos en recuperación de Créditos </t>
  </si>
  <si>
    <t>Previsiones Genéricas Voluntarias</t>
  </si>
  <si>
    <t>Agencia Financiera de Desarrollo</t>
  </si>
  <si>
    <t>Categoría  1b Gs.</t>
  </si>
  <si>
    <t>Director Suplente</t>
  </si>
  <si>
    <t>Gerente Oficial de Cumplimiento</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</si>
  <si>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</si>
  <si>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</si>
  <si>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</si>
  <si>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</si>
  <si>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</si>
  <si>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</si>
  <si>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</si>
  <si>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</si>
  <si>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</si>
  <si>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CORRESPONDE A PASIVOS Y CDA DE LAS PERSONAS VINCULADAS COMO GERENTES DIRECTORES….SE INCLUYE RED FACIL Y SIGESA, SE PIDE A PRODUCCION</t>
  </si>
  <si>
    <t>Bienes Intangibles - Sistemas</t>
  </si>
  <si>
    <t>TOTAL DE CUENTAS DE ORDEN DE FIDEICOMISOS</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</si>
  <si>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</si>
  <si>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</si>
  <si>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</si>
  <si>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Síndico Suplente</t>
  </si>
  <si>
    <r>
      <t xml:space="preserve">c.15) Concentración de la Cartera Activa  y Pasiva por cantidad de clientes </t>
    </r>
    <r>
      <rPr>
        <b/>
        <sz val="10"/>
        <rFont val="Times New Roman"/>
        <family val="1"/>
      </rPr>
      <t>(en miles de guaraníes)</t>
    </r>
  </si>
  <si>
    <t>G) Hechos posteriores al cierre del ejercicio</t>
  </si>
  <si>
    <t>No se han efectuado ajustes por inflación con excepción en lo mencionado en la nota b.2.</t>
  </si>
  <si>
    <t>F) IMPUESTO A LA RENTA DE ACTIVIDADES COMERCIALES, INDUSTRIALES Y DE SERVICIOS</t>
  </si>
  <si>
    <r>
      <t>e.2)  Cuentas de Orden</t>
    </r>
    <r>
      <rPr>
        <b/>
        <sz val="10"/>
        <rFont val="Times New Roman"/>
        <family val="1"/>
      </rPr>
      <t xml:space="preserve"> (en guaraníes)</t>
    </r>
  </si>
  <si>
    <t>Cuentas de Orden</t>
  </si>
  <si>
    <t>Capital integrado</t>
  </si>
  <si>
    <t>Resultados del ejercicio</t>
  </si>
  <si>
    <t>Gerente de Talento Humano</t>
  </si>
  <si>
    <t>OBLIGACIONES DIVERSAS</t>
  </si>
  <si>
    <t>CAPITAL INTEGRADO</t>
  </si>
  <si>
    <t>PRIMAS DE EMISION</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</si>
  <si>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</si>
  <si>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</si>
  <si>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</si>
  <si>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</si>
  <si>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</si>
  <si>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</si>
  <si>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</si>
  <si>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</si>
  <si>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</si>
  <si>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</si>
  <si>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 Estas obligaciones están constituidas por depósitos a la vista y a plazo.</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</si>
  <si>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</si>
  <si>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</si>
  <si>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</si>
  <si>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</si>
  <si>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</si>
  <si>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</si>
  <si>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</si>
  <si>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</si>
  <si>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</si>
  <si>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</si>
  <si>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</si>
  <si>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</si>
  <si>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</si>
  <si>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</si>
  <si>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Depósitos-Sector Publico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</si>
  <si>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</si>
  <si>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</si>
  <si>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</si>
  <si>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</si>
  <si>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</si>
  <si>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</si>
  <si>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</si>
  <si>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</si>
  <si>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TOTAL PASIVO </t>
  </si>
  <si>
    <t>Otras Inversiones</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</si>
  <si>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</si>
  <si>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</si>
  <si>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</si>
  <si>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</si>
  <si>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</si>
  <si>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</si>
  <si>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</si>
  <si>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</si>
  <si>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</si>
  <si>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</si>
  <si>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</si>
  <si>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</si>
  <si>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</si>
  <si>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</si>
  <si>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</si>
  <si>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</si>
  <si>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</si>
  <si>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</si>
  <si>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</si>
  <si>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</si>
  <si>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</si>
  <si>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</si>
  <si>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</si>
  <si>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</si>
  <si>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</si>
  <si>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</si>
  <si>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Previsiones Genéricas  0,75%</t>
  </si>
  <si>
    <t>Operaciones a Liquidar</t>
  </si>
  <si>
    <t xml:space="preserve">Otras Contingencias </t>
  </si>
  <si>
    <t xml:space="preserve">ESTADO DE RESULTADOS POR EL PERIODO COMPRENDIDO ENTRE EL 01 DE ENERO  </t>
  </si>
  <si>
    <t>CAPITAL</t>
  </si>
  <si>
    <t>RESERVAS</t>
  </si>
  <si>
    <t>RESULTADOS</t>
  </si>
  <si>
    <t>CUENTAS</t>
  </si>
  <si>
    <t>LEGAL</t>
  </si>
  <si>
    <t>FACULTATIVA</t>
  </si>
  <si>
    <t>REVALÚO</t>
  </si>
  <si>
    <t>ACUMULADOS</t>
  </si>
  <si>
    <t>Saldo al inicio del ejercicio</t>
  </si>
  <si>
    <t>Transferencia de Resul. Ej. Ant.</t>
  </si>
  <si>
    <t>Constitución de Reserva Legal</t>
  </si>
  <si>
    <t>DEL PERIODO</t>
  </si>
  <si>
    <t>ESTADO DE FLUJOS DE EFECTIVO</t>
  </si>
  <si>
    <t>(Expresado en Guaraníes)</t>
  </si>
  <si>
    <t xml:space="preserve">Títulos Privados  </t>
  </si>
  <si>
    <t>Inversiones Especiales</t>
  </si>
  <si>
    <t>Derechos Fiduciarios</t>
  </si>
  <si>
    <t>Rentas sobre Sector Privado</t>
  </si>
  <si>
    <t>MAS EGRESOS QUE NO IMPLICAN APLICACIONES DE EFECTIVO</t>
  </si>
  <si>
    <t>Depreciación de bienes de uso del período</t>
  </si>
  <si>
    <t>Amortización de cargos diferidos del período</t>
  </si>
  <si>
    <t>Cargos financieros devengados no pagados</t>
  </si>
  <si>
    <t>MENOS INGRESOS QUE NO IMPLICAN INGRESOS DE EFECTIVO</t>
  </si>
  <si>
    <t>Productos financieros devengados no cobrados</t>
  </si>
  <si>
    <t>Flujo neto de efectivo generado por las actividades operativas</t>
  </si>
  <si>
    <t>FLUJO DE EFECTIVO DE ACTIVIDADES DE INVERSIÓN</t>
  </si>
  <si>
    <t>Flujo neto de efectivo aplicado a las actividades de inversión</t>
  </si>
  <si>
    <t>FLUJO DE EFECTIVO DE ACTIVIDADES DE FINANCIACIÓN</t>
  </si>
  <si>
    <t>Dividendos pagados en efectivo</t>
  </si>
  <si>
    <t>Aportes de Accionistas</t>
  </si>
  <si>
    <t>Flujo neto de efectivo generado por (aplicado a) las actividades</t>
  </si>
  <si>
    <t>de financiación</t>
  </si>
  <si>
    <t>Efectivo y equivalentes de efectivo al inicio del periodo</t>
  </si>
  <si>
    <t>Efectivo y equivalentes de efectivo al final del periodo</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</si>
  <si>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</si>
  <si>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MONEDA DE LA INVERSION</t>
  </si>
  <si>
    <t>VALOR NOMINAL</t>
  </si>
  <si>
    <t>VALOR CONTABLE</t>
  </si>
  <si>
    <t xml:space="preserve">BANCARD S.A. </t>
  </si>
  <si>
    <t>Vinculada</t>
  </si>
  <si>
    <t>Gs.</t>
  </si>
  <si>
    <t>BURO DE INFORMACION COMERCIAL S.A.</t>
  </si>
  <si>
    <t>No vinculada</t>
  </si>
  <si>
    <t>Categoría  2 Gs.</t>
  </si>
  <si>
    <t>Cargos Diferidos Autorizados por el BCP</t>
  </si>
  <si>
    <t>50   Mayores Deudores subsiguientes</t>
  </si>
  <si>
    <t>100 Mayores Deudores subsiguientes</t>
  </si>
  <si>
    <t>Otros deudores subsiguientes</t>
  </si>
  <si>
    <t>(*) Incluye deudores por productos financieros devengados, ganancias por valuación en suspenso y operaciones a liquidar/reporto,</t>
  </si>
  <si>
    <t>antes de previsiones</t>
  </si>
  <si>
    <t>TOTAL (*)</t>
  </si>
  <si>
    <t>10   Mayores depositantes</t>
  </si>
  <si>
    <t>50   Mayores depositantes subsiguientes</t>
  </si>
  <si>
    <t>100 Mayores depositantes subsiguientes</t>
  </si>
  <si>
    <t>Otros depositantes subsiguientes</t>
  </si>
  <si>
    <t>Operaciones pendientes de Compensacion - ATM</t>
  </si>
  <si>
    <t>Contingencias Crediticias</t>
  </si>
  <si>
    <t>Creditos Vigentes (a)</t>
  </si>
  <si>
    <t>(a) Los créditos vigentes no incluyen intereses devengados</t>
  </si>
  <si>
    <t>Gerente de Operaciones y Procesos</t>
  </si>
  <si>
    <t>Carvallo Spalding, Carlos Dagoberto</t>
  </si>
  <si>
    <t>Gross Brown Costa, Eduardo Javier</t>
  </si>
  <si>
    <t>Coronel Cabrera, Osmar Alberto</t>
  </si>
  <si>
    <t>Gustale Cardoni, Juan Manuel</t>
  </si>
  <si>
    <t>Vázquez Muniagurria, Guillermo</t>
  </si>
  <si>
    <t>Debuchy Boselli, Pablo Antonio</t>
  </si>
  <si>
    <t>Gerente de Riesgo</t>
  </si>
  <si>
    <t>Gerente Comercial</t>
  </si>
  <si>
    <t>Gerente de Auditoria Interna</t>
  </si>
  <si>
    <t>Roberto, Waldo Emilio</t>
  </si>
  <si>
    <t>Gerente de Administración y Finanzas</t>
  </si>
  <si>
    <t>Yanho Cabañas, Rodrigo</t>
  </si>
  <si>
    <t>Gerente de TI</t>
  </si>
  <si>
    <t xml:space="preserve">Ganancias por valuación a realizar </t>
  </si>
  <si>
    <t>Aportes No Capitalizados</t>
  </si>
  <si>
    <t>Pablo Debuchy</t>
  </si>
  <si>
    <t>Carlos Carvallo</t>
  </si>
  <si>
    <t>Fedatario Titular</t>
  </si>
  <si>
    <t>1)Encajes Legales</t>
  </si>
  <si>
    <t>Integraciòn de Capital</t>
  </si>
  <si>
    <t>Reserva de Revaluo</t>
  </si>
  <si>
    <t>NOMBRE DE LA SOCIEDAD</t>
  </si>
  <si>
    <t>CONDICIÓN</t>
  </si>
  <si>
    <t>(Previsiones)</t>
  </si>
  <si>
    <t xml:space="preserve">Otras instituciones financieras </t>
  </si>
  <si>
    <t xml:space="preserve">Productos financieros devengados  </t>
  </si>
  <si>
    <t>Deudores por productos financieros devengados</t>
  </si>
  <si>
    <t xml:space="preserve">Previsiones </t>
  </si>
  <si>
    <t>Anticipos por Compra de Bienes y Servicios</t>
  </si>
  <si>
    <t>Cargos Pagados por Anticipado</t>
  </si>
  <si>
    <t>Anticipo de Impuestos Nacionales</t>
  </si>
  <si>
    <t>Impuesto Al Valor Agregado - a Deducir</t>
  </si>
  <si>
    <t>Gastos a Recuperar</t>
  </si>
  <si>
    <t>Depósitos</t>
  </si>
  <si>
    <t>Reserva de revaluo</t>
  </si>
  <si>
    <t>Reservas legal</t>
  </si>
  <si>
    <t>Reserva Legal</t>
  </si>
  <si>
    <t>Otras Cuentas de Orden Deudoras</t>
  </si>
  <si>
    <t>Por créditos vigentes - Sector Financiero</t>
  </si>
  <si>
    <t>Por créditos vigentes - Sector No Financiero</t>
  </si>
  <si>
    <t>Por créditos vencidos</t>
  </si>
  <si>
    <t>Por valuación de activos y pasivos financieros en moneda extranjera.</t>
  </si>
  <si>
    <t>Por obligaciones - Sector Financiero</t>
  </si>
  <si>
    <t>Por obligaciones - Sector No Financiero</t>
  </si>
  <si>
    <t>Diversos Residentes</t>
  </si>
  <si>
    <t>Por valuación de activos y pasivos financieros  M.E. neto</t>
  </si>
  <si>
    <t>Adquisición de bienes de uso</t>
  </si>
  <si>
    <t>Aumento de cargos diferidos</t>
  </si>
  <si>
    <t>c.17) Créditos Diversos</t>
  </si>
  <si>
    <t>Wester Union Pagos</t>
  </si>
  <si>
    <t>Vázquez Benítez, Liz Raquel</t>
  </si>
  <si>
    <t>Aumento (disminución) neto de provisiones</t>
  </si>
  <si>
    <t>(Aumento) disminución neto de inversiones</t>
  </si>
  <si>
    <t>Aumento (disminución) neto de efectivo</t>
  </si>
  <si>
    <t>Ver nota C.7</t>
  </si>
  <si>
    <t>Aporte Irrevocable</t>
  </si>
  <si>
    <t>-</t>
  </si>
  <si>
    <t>La entidad aplicó el principio de lo devengado a los efectos del reconocimiento de ingresos e imputación de egresos o costos</t>
  </si>
  <si>
    <t xml:space="preserve">a) los productos financieros devengados y no percibidos de deudores con créditos clasificados en categorías "3", "4", "5", y "6" </t>
  </si>
  <si>
    <t>b) las ganancias por valuación de deudores con créditos vencidos</t>
  </si>
  <si>
    <t>c) las ganancias a realizar por venta de bienes a plazo</t>
  </si>
  <si>
    <t>d) las ganancias a realizar y por valuación de operaciones por venta de bienes a plazo;y</t>
  </si>
  <si>
    <t>e) ciertas comisiones por servicios bancarios</t>
  </si>
  <si>
    <t xml:space="preserve">El plan y Manual de cuentas del Banco Central del Paraguay establece que los ajustes de resultados de ejercicios anteriores </t>
  </si>
  <si>
    <t>se registran dentro del estado de Resultados del ejercicio sin afectar a las cuentas del patrimonio neto de la entidad</t>
  </si>
  <si>
    <t>Categoría 4 Gs</t>
  </si>
  <si>
    <t>Previsiones  Créditos Vigentes Sector No Financiero</t>
  </si>
  <si>
    <t>La Entidad aplica los previsionamientos previstos por la Resolución N° 1 Acta Nº 60 del 28 de Septiembre de 2007, del Directorio del Banco Central del Paraguay,</t>
  </si>
  <si>
    <t>Participación en otras sociedades (Nota b.4)</t>
  </si>
  <si>
    <t xml:space="preserve">Inversiones especiales </t>
  </si>
  <si>
    <t>Bocas de Cobro</t>
  </si>
  <si>
    <t>Vázquez Villasanti, Federico Miguel</t>
  </si>
  <si>
    <t>Murto de Méndez, Silvia</t>
  </si>
  <si>
    <t>Almada Frutos, Miguel Ángel</t>
  </si>
  <si>
    <t>Linares Bernal, Luis Aníbal</t>
  </si>
  <si>
    <t>Rey Fernández, Julio Daniel</t>
  </si>
  <si>
    <t>Morel Miranda, Víctor Javier</t>
  </si>
  <si>
    <t>Franco Burgos, José María</t>
  </si>
  <si>
    <t>Ocampos González, Guillermo Andrés</t>
  </si>
  <si>
    <t>Ferreira Ramírez, Paola Elizabeth</t>
  </si>
  <si>
    <t>Activos totales en moneda extranjera</t>
  </si>
  <si>
    <t>Pasivos totales en moneda extranjera</t>
  </si>
  <si>
    <t>Posicion comprada en moneda extranjera</t>
  </si>
  <si>
    <t>Posición vendida en moneda extranjera</t>
  </si>
  <si>
    <t>Se  han  constituido  todas  las  previsiones  necesarias  para  cubrir  eventuales  pérdidas  sobre  riesgos  directos  y  contingentes, de acuerdo a lo exigido por la Resolución  Nº 1,  Acta Nº 60, de fecha 28/09/2007, del Banco Central del Paraguay, y respectivas normas modificatorias y complementarias.</t>
  </si>
  <si>
    <t>Diferencia de cambio neto sobre activos y pasivos financieros en moneda extranjera - ganancia</t>
  </si>
  <si>
    <t>A) CONSIDERACIÓN POR LA ASAMBLEA DE ACCIONISTAS</t>
  </si>
  <si>
    <t>c.12) Limitaciones a la libre disponibilidad de los activos o del patrimonio y cualquier restricción al derecho de propiedad</t>
  </si>
  <si>
    <t>c.13)  Garantías otorgadas respecto a Pasivos</t>
  </si>
  <si>
    <t>c.18)  Otros hechos que por su importancia justifiquen su exposición</t>
  </si>
  <si>
    <t>H) Efectos Inflacionarios</t>
  </si>
  <si>
    <t>c.11)  Otras Instituciones Financieras (en guaraníes)</t>
  </si>
  <si>
    <t>Diferencia de cambio neto sobre el total de activos y pasivos en moneda extranjera</t>
  </si>
  <si>
    <t>Diferencia de cambio neto sobre otros activos y pasivos en moneda extranjera - pérdida</t>
  </si>
  <si>
    <t>f.1 )  Reconocimiento de las ganancias y pérdidas</t>
  </si>
  <si>
    <t>f.2 )  Diferencias de Cambios en monedas extranjeras</t>
  </si>
  <si>
    <t>f.3 )  Aportes al Fondo de Garantía de Depósitos (FGD)</t>
  </si>
  <si>
    <t>f.4 ) Impuesto a la renta empresarial</t>
  </si>
  <si>
    <t>CYCE – CONSULTORES Y CONTADORES DE EMPRESAS</t>
  </si>
  <si>
    <t>Dr. Ángel Devaca Pavón, Socio</t>
  </si>
  <si>
    <t>DIFERENCIA</t>
  </si>
  <si>
    <t>Gerente de Seguridad de la Información</t>
  </si>
  <si>
    <t>Gerencia de Negocios Fiduciarios</t>
  </si>
  <si>
    <t>Ganancias por Créditos Diversos</t>
  </si>
  <si>
    <t>Por Valuación de Otros Activos y Pasivos en M.E.</t>
  </si>
  <si>
    <t>Retribución al Personal y Cargas Sociales</t>
  </si>
  <si>
    <t>Gastos Generales</t>
  </si>
  <si>
    <t xml:space="preserve">Depreciaciones de Bienes </t>
  </si>
  <si>
    <t>Amortización de Cargos Diferidos</t>
  </si>
  <si>
    <t>Saldo Capital 2022</t>
  </si>
  <si>
    <t>Operaciones a liquidar</t>
  </si>
  <si>
    <t>Resultados Acumulados</t>
  </si>
  <si>
    <t>Luis Linares</t>
  </si>
  <si>
    <t>Financiera ueno S.A.E.C.A. constituida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numero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Y por Escritura Pública N° 85, pasada ante la Notaria y Escribana Pública María Teresa López de Aponte, con inscripción en los Registros Públicos sección Personas Jurídicas y Comercio en fecha 19/11/2021, bajo el N° 4 Folio 54 se ha formalizado la Protocolización de la modificación del Estatuto Social, por la cual, se estableció el cambio de la denominación social a Financiera ueno S.A.E.C.A., así como el aumento del capital social a Gs. 500.000.0000.000 (guaraníes quinientos mil millones).</t>
  </si>
  <si>
    <t xml:space="preserve"> Los Estados Contables expuestos han sido formulados de acuerdo con las normas dictadas por el Banco Central del Paraguay y la Comisión Nacional de Valores. El modelo se sustenta en una base convencional de costo histórico, excepto en el caso de los Bienes de Uso que se exponen, hasta el 31/12/2020, a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</si>
  <si>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31 de diciembre de 2022</t>
  </si>
  <si>
    <t>FORWARD INVEST S.A</t>
  </si>
  <si>
    <t>NARAH S.A</t>
  </si>
  <si>
    <t>RED DIGITAL S.A.</t>
  </si>
  <si>
    <t>ALFA S.A. DE SEGUROS Y REASEGUROS</t>
  </si>
  <si>
    <t>Asesora del Directorio</t>
  </si>
  <si>
    <t>Asesora de Talento Humano del Directorio</t>
  </si>
  <si>
    <t>Fedatario Suplente</t>
  </si>
  <si>
    <t xml:space="preserve">Gerente de Legales </t>
  </si>
  <si>
    <t>Gerente de Contabilidad</t>
  </si>
  <si>
    <t>Sala Cardozo, José Augusto</t>
  </si>
  <si>
    <t>Gerente de Banca Privada</t>
  </si>
  <si>
    <t>31/12/2022</t>
  </si>
  <si>
    <t>- Inmuebles - Edificios</t>
  </si>
  <si>
    <t>- Maquinarias</t>
  </si>
  <si>
    <t>Banco Basa S.A.</t>
  </si>
  <si>
    <t>Plazos que restan para su vencimiento al 31/12/2022</t>
  </si>
  <si>
    <t>Monto y % de la Cartera Activa al 31/12/2022</t>
  </si>
  <si>
    <t>Monto y % de la Cartera Pasiva al 31/12/2022</t>
  </si>
  <si>
    <t>Al 31 de Diciembre de 2022</t>
  </si>
  <si>
    <t>Saldo al 31 de Diciembre de 2022</t>
  </si>
  <si>
    <t>Saldo al 31 de Diciembre 2022</t>
  </si>
  <si>
    <t>USD</t>
  </si>
  <si>
    <t>RS</t>
  </si>
  <si>
    <t>ARP</t>
  </si>
  <si>
    <t>EUR</t>
  </si>
  <si>
    <t xml:space="preserve">CRÉDITOS VIGENTES POR INTERMEDIACIÓN FINANCIERA SECTOR FINANCIERO </t>
  </si>
  <si>
    <t>Obligaciones de Pago Subordinado - No Reajustables</t>
  </si>
  <si>
    <t>Saldo al 31/12/2022</t>
  </si>
  <si>
    <t>La distribución de las utilidades en efectivo está sujeta a una retención en concepto de impuesto a los dividendos y utilidades del 15% en caso de que los accionistas estén domiciliados en el exterior y gravada con una tasa de impuesto del 8% para los accionistas domiciliados en el territorio nacional.</t>
  </si>
  <si>
    <t>CRÉDITOS VENCIDOS  AL SECTOR NO FINANCIERO ( en guaraníes)</t>
  </si>
  <si>
    <t xml:space="preserve">CRÉDITOS VIGENTES POR INTERMEDIACIÓN FINANCIERA SECTOR NO FINANCIERO </t>
  </si>
  <si>
    <t>NOTA</t>
  </si>
  <si>
    <t>C3</t>
  </si>
  <si>
    <t xml:space="preserve">Valores Públicos y Privados </t>
  </si>
  <si>
    <t>C15</t>
  </si>
  <si>
    <t>C17</t>
  </si>
  <si>
    <t xml:space="preserve">Diversos </t>
  </si>
  <si>
    <t xml:space="preserve">CRÉDITOS VENCIDOS POR INTERMEDIACIÓN FINANCIERA SECTOR NO FINANCIERO </t>
  </si>
  <si>
    <t>C6</t>
  </si>
  <si>
    <t>C7</t>
  </si>
  <si>
    <t>C8</t>
  </si>
  <si>
    <t>C9</t>
  </si>
  <si>
    <t xml:space="preserve">Propios </t>
  </si>
  <si>
    <t xml:space="preserve">Cargos Diferidos </t>
  </si>
  <si>
    <t>1</t>
  </si>
  <si>
    <t>2</t>
  </si>
  <si>
    <t>3</t>
  </si>
  <si>
    <t>4</t>
  </si>
  <si>
    <t>5</t>
  </si>
  <si>
    <t>6</t>
  </si>
  <si>
    <t>C11</t>
  </si>
  <si>
    <t xml:space="preserve">Otras Instituciones Financieras </t>
  </si>
  <si>
    <t>APORTES NO CAPITALIZADOS</t>
  </si>
  <si>
    <t>CONCATENAR</t>
  </si>
  <si>
    <t>DISPONIBILIDADESCaja</t>
  </si>
  <si>
    <t>DISPONIBILIDADESBanco Central del Paraguay</t>
  </si>
  <si>
    <t>DISPONIBILIDADESOtras Instituciones Financieras</t>
  </si>
  <si>
    <t>DISPONIBILIDADESPrevisiones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</si>
  <si>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</si>
  <si>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</si>
  <si>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</si>
  <si>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</si>
  <si>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</si>
  <si>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</si>
  <si>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</si>
  <si>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</si>
  <si>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</si>
  <si>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</si>
  <si>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</si>
  <si>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</si>
  <si>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Otras Inversiones</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</si>
  <si>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</si>
  <si>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</si>
  <si>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</si>
  <si>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</si>
  <si>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</si>
  <si>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</si>
  <si>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</si>
  <si>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</si>
  <si>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</si>
  <si>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</si>
  <si>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</si>
  <si>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</si>
  <si>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</si>
  <si>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</si>
  <si>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</si>
  <si>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</si>
  <si>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</si>
  <si>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</si>
  <si>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</si>
  <si>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</si>
  <si>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valuación de activos y pasivos financieros  M.E. neto</t>
  </si>
  <si>
    <t>GANANCIAS FINANCIERASPor créditos vigentes - Sector No Financiero</t>
  </si>
  <si>
    <t>GANANCIAS FINANCIERASPor créditos vencidos</t>
  </si>
  <si>
    <t xml:space="preserve">PREVISIONESDesafectación de Previsiones  </t>
  </si>
  <si>
    <t>RESULTADO POR SERVICIOSGanancias por Servicios</t>
  </si>
  <si>
    <t>OTRAS GANANCIAS OPERATIVASGanancias por Créditos Diversos</t>
  </si>
  <si>
    <t>OTRAS GANANCIAS OPERATIVASPor Valuación de Otros Activos y Pasivos en M.E.</t>
  </si>
  <si>
    <t xml:space="preserve">OTRAS GANANCIAS OPERATIVASOtras </t>
  </si>
  <si>
    <t>RESULTADOS  EXTRAORDINARIOSGanancias Extraordinarias</t>
  </si>
  <si>
    <t>AJUSTE  DE RESULTADOS DE EJERCICIOS ANTERIORESGanancias</t>
  </si>
  <si>
    <t>PERDIDAS FINANCIERASPor obligaciones - Sector Financiero</t>
  </si>
  <si>
    <t>PERDIDAS FINANCIERASPor obligaciones - Sector No Financiero</t>
  </si>
  <si>
    <t>PERDIDAS FINANCIERASPor valuación de activos y pasivos financieros en moneda extranjera.</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</si>
  <si>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</si>
  <si>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</si>
  <si>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</si>
  <si>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</si>
  <si>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</si>
  <si>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</si>
  <si>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</si>
  <si>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</si>
  <si>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OTRAS PERDIDAS OPERATIVASPor Valuación de Otros Activos y Pasivos en M.E.</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</si>
  <si>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</si>
  <si>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</si>
  <si>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</si>
  <si>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</si>
  <si>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E1</t>
  </si>
  <si>
    <t>E2</t>
  </si>
  <si>
    <t>OBLIG. POR INTERM. FINANC. SECTOR NO FINANCIERO Operaciones a liquidar</t>
  </si>
  <si>
    <t xml:space="preserve">OBLIGACIONES DIVERSASAcreedores por Cargos Financieros Devengados </t>
  </si>
  <si>
    <t>DISPONIBILIDADESDeudores por Productos Financieros Devengados</t>
  </si>
  <si>
    <t>INVERSIONES Rentas sobre Sector Privado</t>
  </si>
  <si>
    <t>Monedas</t>
  </si>
  <si>
    <t>Descripciòn</t>
  </si>
  <si>
    <t>Importe arbitrado a USD</t>
  </si>
  <si>
    <t>c.9) Cargos Diferidos e Intangibles (en guaraníes)</t>
  </si>
  <si>
    <t>Ganancias por Operaciones</t>
  </si>
  <si>
    <t xml:space="preserve">incurridos, con las siguientes excepciones referidas a que los ingresos se reconocen como ganancia en el momento de su </t>
  </si>
  <si>
    <t>D1</t>
  </si>
  <si>
    <t>F3</t>
  </si>
  <si>
    <t>DISPONBILIDADES</t>
  </si>
  <si>
    <t>C10</t>
  </si>
  <si>
    <t>Otras Ganancias Diversas</t>
  </si>
  <si>
    <t xml:space="preserve"> Por operaciones de cambio y Arbitraje M. E. neto</t>
  </si>
  <si>
    <t>Otras Perdidas Diversas</t>
  </si>
  <si>
    <t>NOTAS</t>
  </si>
  <si>
    <t>DIF</t>
  </si>
  <si>
    <t>C5</t>
  </si>
  <si>
    <t>Al 31 de diciembre de 2022 en el rubro obligaciones de pago subordinado incluye el saldo de Gs. 36.729.650.000 de bonos emtidos en circulación.</t>
  </si>
  <si>
    <t>Serie</t>
  </si>
  <si>
    <t>Fecha de emisión</t>
  </si>
  <si>
    <t>Fecha de vencimiento</t>
  </si>
  <si>
    <t>Tasa</t>
  </si>
  <si>
    <t>Saldo adeudado al 31/12/2022</t>
  </si>
  <si>
    <t xml:space="preserve">(*) Por acta de Asamblea N° 77 de fecha 18 de octubre de 2021 se aprobó el programa de Emisión Global por USD 15.000.000 de Bonos Subordinados. </t>
  </si>
  <si>
    <t xml:space="preserve">En marzo 2022 la Comisión Nacional de Valores del Paraguay (CNV), mediante Resolución N° xxx, reglamenta la emisión de títulos de deuda bajo el </t>
  </si>
  <si>
    <t xml:space="preserve">esquema de "Programa de emisión Global". Se entiende por "Programa de emisión global" la emisión mediante la cual una Entidad estructura con </t>
  </si>
  <si>
    <t>cargo a un monto global, la realización de varias emisiones a través de Series.</t>
  </si>
  <si>
    <t>(Aumento) disminución neto de valores públicos y privados</t>
  </si>
  <si>
    <t>Dif</t>
  </si>
  <si>
    <t>SALDO AL 31/12/2022</t>
  </si>
  <si>
    <t>Monto emitido y colocado en USD (*)</t>
  </si>
  <si>
    <t>Equivalente GS al 31/12/2022</t>
  </si>
  <si>
    <t xml:space="preserve">Los valores de origen de los bienes de uso y sus depreciaciones acumuladas, existentes al inicio del período, se encuentran revaluados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en la Resolución 77/2020 y de conformidad a la Ley N° 6380/2019)	 	
</t>
  </si>
  <si>
    <t>1/PYELC01F3804</t>
  </si>
  <si>
    <t>2/PYELC02F3811</t>
  </si>
  <si>
    <t>3/PYELC03F3901</t>
  </si>
  <si>
    <t>4/PYELC04F3918</t>
  </si>
  <si>
    <t xml:space="preserve"> CON CIFRAS COMPARATIVAS AL 31 DE DICIEMBRE DE 2022</t>
  </si>
  <si>
    <t>Deudores por Venta a Plazo</t>
  </si>
  <si>
    <t xml:space="preserve">        Y EL 30/06/2023</t>
  </si>
  <si>
    <t>Total en cuentas de orden fideicomiso</t>
  </si>
  <si>
    <t>José Sala</t>
  </si>
  <si>
    <t>ESTADO DE EVOLUCIÓN DEL PATRIMONIO NETO  POR EL PERIODO FINALIZADO EL 30 DE JUNIO DE 2023</t>
  </si>
  <si>
    <t>Resultado antes de Impuestos</t>
  </si>
  <si>
    <t>Ecuación Patrimonial</t>
  </si>
  <si>
    <t>Activo</t>
  </si>
  <si>
    <t>Pasivo</t>
  </si>
  <si>
    <t>PN</t>
  </si>
  <si>
    <t>PROVISIONES Y PREVISIONESPrevisiones</t>
  </si>
  <si>
    <t>ESTADO DE SITUACIÓN PATRIMONIAL  AL 30 DE JUNIO DE 2023</t>
  </si>
  <si>
    <t xml:space="preserve">              NOTAS A LOS ESTADOS CONTABLES AL 30 DE JUNIO DE 2023 Y 31 DE DICIEMBRE DE 2022</t>
  </si>
  <si>
    <t>Los estados financieros correspondientes al año 2022 fueron aprobados por la Asamblea Ordinaria de Accionistas el 20 de marzo del 2023, dentro del plazo establecido por el Art.15 de los Estatutos Sociales y el Art. 1079 del Código Civil Paraguayo. Los presentes estados financieros corresponden al año 2023 y serán considerados por la próxima Asamblea Ordinaria de Accionistas a realizarse dentro del plazo establecido por el Art.15 de los Estatutos Sociales y el Art. 1079 del Código Civil Paraguayo.</t>
  </si>
  <si>
    <t>Acciones Ordinarias   -  Tipo Nominativas (Voto Múltiple)</t>
  </si>
  <si>
    <t>30 de Junio de 2023</t>
  </si>
  <si>
    <t>ELECTROBAN S.A.E.C.A.</t>
  </si>
  <si>
    <t>(Aumento) disminución neto de préstamos</t>
  </si>
  <si>
    <t>(Aumento) disminución neto de créditos diversos</t>
  </si>
  <si>
    <t>Aumento (disminución) neto de obligaciones por intermediación financiera</t>
  </si>
  <si>
    <t>Aumento (disminución) neto de obligaciones diversas</t>
  </si>
  <si>
    <t>NOTAS A LOS ESTADOS CONTABLES AL 30 DE JUNIO DE 2023 Y 31 DE DICIEMBRE DE 2022</t>
  </si>
  <si>
    <t>Gomez Abente, Alejandro</t>
  </si>
  <si>
    <t>Mongelós González, Diana Leticia</t>
  </si>
  <si>
    <t>Melgarejo Rolón, Tomás Antonio</t>
  </si>
  <si>
    <t>Jara Román, Sonia Elizabeth</t>
  </si>
  <si>
    <t>Gómez Núñez Rodríguez Alcalá, Adriana</t>
  </si>
  <si>
    <t>Galeano de Bestard, Carolina María</t>
  </si>
  <si>
    <t>Redes Florentin, Claudia María</t>
  </si>
  <si>
    <t>30/06/2023</t>
  </si>
  <si>
    <t>Al 30 de junio 2023 y 31 de diciembre de 2022,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</si>
  <si>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Al 30 de junio de 2023 y 31 de diciembre de 2022, no existían activos ni pasivos con cláusulas de reajuste; excepto para los préstamos tomados con la Agencia Financiera de Desarrollo (A.F.D.) , cuyos contratos estipulan cláusulas de reajustes de tasas de interés.</t>
  </si>
  <si>
    <t>Síndico</t>
  </si>
  <si>
    <t>Por el período culminado el</t>
  </si>
  <si>
    <t>Asimismo, se han constituido previsiones genéricas adicionales para créditos, al 30 de Junio de 2023 y 31 de Diciembre de 2022 incluidas en el saldo de Previsiones para Créditos Vigentes Sector No Financiero.</t>
  </si>
  <si>
    <t>- Construcciones y Mejoras</t>
  </si>
  <si>
    <t>Al 30 de Junio de 2023 en el rubro obligaciones de pago subordinado incluye el saldo de Gs. 36.330.250.000 de bonos emtidos en circulación.</t>
  </si>
  <si>
    <t>Saldo adeudado al 30/06/2023</t>
  </si>
  <si>
    <t>Equivalente GS al 30/06/2023</t>
  </si>
  <si>
    <t>Banco Continental</t>
  </si>
  <si>
    <t>Banco ITAU</t>
  </si>
  <si>
    <t>Banco BNF</t>
  </si>
  <si>
    <t xml:space="preserve">BANCOS DEL EXTERIOR </t>
  </si>
  <si>
    <t>SUDAMERIS BANK S.A.E.C.A.</t>
  </si>
  <si>
    <t>Saldo Capital 2023</t>
  </si>
  <si>
    <t>El Saldo al 30/06/2023 de la cuenta "Banco Central del Paraguay"  dentro del rubro Disponible, incluye  Gs. 55.346.592.359 y al 31/12/2022 Gs. 49.196.541.880 que corresponden a depósitos mantenidos en carácter de encajes legales. Además en encajes legales especiales al 30/06/2023 Gs. 371.344.940 y al 31/12/2022 Gs. 992.843.020  en carácter de encajes especiales.</t>
  </si>
  <si>
    <t>c.5a)  Cartera Financiada con Recursos de la Agencia Financiera de Desarrollo (AFD) al 30 de Junio de 2023 con cifras comparativas al 31 de diciembre de 2022</t>
  </si>
  <si>
    <t>Desde el año 2007 la Entidad ha recibido financiación de la AFD (ver Nota c.11). Los recursos han sido aplicados a la concesión de créditos, que al 30 de Junio de 2023 y 31 de diciembre de 2022 se encuentran clasificados según el siguiente detalle:</t>
  </si>
  <si>
    <t>Plazos que restan para su vencimiento al 30/06/2023</t>
  </si>
  <si>
    <t>Monto y % de la Cartera Activa al 30/06/2023</t>
  </si>
  <si>
    <t>Vigente SNF</t>
  </si>
  <si>
    <t>Monto y % de la Cartera Pasiva al 30/06/2023</t>
  </si>
  <si>
    <t>Saldo al 30 de junio 2023</t>
  </si>
  <si>
    <t>Anticipos al Personal</t>
  </si>
  <si>
    <t>Cobros Pendientes CNB</t>
  </si>
  <si>
    <t>Aporte para Integración</t>
  </si>
  <si>
    <t>Reserva de Revalúo</t>
  </si>
  <si>
    <t>Saldo al 30/06/2023</t>
  </si>
  <si>
    <t>Venta y Cesión de Cartera</t>
  </si>
  <si>
    <t>Posición de Cambios</t>
  </si>
  <si>
    <t>Lineas de créditos acordadas</t>
  </si>
  <si>
    <t>percepción o cobro, según lo establecido por la Resolución N° 1, Acta N° 60 del BCP, de fecha 28 de setiembre de 2007:</t>
  </si>
  <si>
    <t>Los montos aportados por la Entidad al FGD, constituyen gastos no recuperables y se exponen en el rubro "Gastos Generales".</t>
  </si>
  <si>
    <t>El impuesto a la renta corriente que se carga al resultado del ejercicio a la tasa 10% se basa en la utilidad contable antes de este concepto, ajustada por las partidas que la ley y sus reglamentaciones incluyen o excluyen para la determinación de la renta neta imponible.</t>
  </si>
  <si>
    <t>No han ocurrido hechos o circunstancias con posterioridad al 30 de Junio de 2023 que deberían de ser expuestos.</t>
  </si>
  <si>
    <t>SALDO AL 30/06/2023</t>
  </si>
  <si>
    <t>Las participaciones en otras sociedades se exponen en la línea de Títulos Privados del Rubro Inversiones, el cual incluye adicionalmente al 30/06/2023 Inversiones especiales por Gs. 29.027.897</t>
  </si>
  <si>
    <t>Auditor Informático</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</si>
  <si>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</si>
  <si>
    <t>Al 30 de Junio de 2023</t>
  </si>
  <si>
    <t>Saldo al 30 de Junio de 2023</t>
  </si>
  <si>
    <t>Al 30 de Junio del 2023 y Diciembre 2022 la entidad ha endosado pagarés correspondientes a créditos Vigentes del Sector No Financiero, a favor de AFD y CDA comprados a favor de FINEXPAR S.A.E.C.A . Con respecto a Otros Pasivos, al 30 de Junio de 2023 existen operaciones de Reporto con bonos del tesoro y bonos privados.</t>
  </si>
  <si>
    <t>s/ Balance</t>
  </si>
  <si>
    <t>En virtud a lo dispuesto por la ley N° 2334 de fecha 12 de diciembre de 2003, las entidades financieras aportan trimestralmente en forma obligatoria al FGD administrado por el BCP al 0,12% de los saldos promedio trimestrales de su cartera de depósitos en moneda nacional y extranjera.</t>
  </si>
  <si>
    <t>El movimiento registrado al 31 de diciembre de 2022 y 30 de junio 2022 en las cuentas de previsiones, se resume  como sigue ( en guaraníes ).</t>
  </si>
  <si>
    <t>BAKER TILLY PARAGUAY Consultoría y Revisión Impositiva mensual</t>
  </si>
  <si>
    <t>El monto aportado por la Entidad al FGD por los ejercicios finalizados al 31 de diciembre 2022 y hasta junio del 2023, asciende a Gs. 4.917.371.289 y 3.079.710.392 respectivamente.</t>
  </si>
  <si>
    <t>Las notas que se acompañan forman parte integrante de estos estados financieros intermedios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</si>
</sst>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00\ _P_t_s_-;\-* #,##0.00\ _P_t_s_-;_-* &quot;-&quot;??\ _P_t_s_-;_-@_-"/>
    <numFmt numFmtId="168" formatCode="_-* #,##0\ _P_t_s_-;\-* #,##0\ _P_t_s_-;_-* &quot;-&quot;??\ _P_t_s_-;_-@_-"/>
    <numFmt numFmtId="169" formatCode="#,##0_ ;[Red]\-#,##0\ "/>
    <numFmt numFmtId="170" formatCode="#,##0_ ;\-#,##0\ "/>
    <numFmt numFmtId="171" formatCode="&quot;Gs&quot;\ #,##0.00"/>
    <numFmt numFmtId="172" formatCode="#,##0.0"/>
    <numFmt numFmtId="173" formatCode="_(* #,##0_);_(* \(#,##0\);_(* &quot;-&quot;??_);_(@_)"/>
    <numFmt numFmtId="174" formatCode="0.0%"/>
    <numFmt numFmtId="175" formatCode="#,##0;\(#,##0\)"/>
    <numFmt numFmtId="176" formatCode="#,##0\ ;\(##,##0\)"/>
    <numFmt numFmtId="177" formatCode="_ * #,##0_ ;_ * \-#,##0_ ;_ * &quot;-&quot;??_ ;_ @_ "/>
    <numFmt numFmtId="178" formatCode="###,###,###,###,###,##0.00"/>
  </numFmts>
  <fonts count="9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i/>
      <sz val="9"/>
      <color rgb="FFFF0000"/>
      <name val="Times New Roman"/>
      <family val="1"/>
    </font>
    <font>
      <b/>
      <i/>
      <sz val="9"/>
      <color theme="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sz val="9"/>
      <color theme="0"/>
      <name val="Times New Roman"/>
      <family val="1"/>
    </font>
    <font>
      <sz val="10"/>
      <color indexed="8"/>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sz val="8"/>
      <name val="Arial"/>
      <family val="2"/>
    </font>
    <font>
      <b/>
      <sz val="11"/>
      <color theme="1"/>
      <name val="Calibri"/>
      <family val="2"/>
      <scheme val="minor"/>
    </font>
    <font>
      <sz val="11"/>
      <color theme="1"/>
      <name val="Arial"/>
      <family val="2"/>
    </font>
    <font>
      <b/>
      <i/>
      <sz val="10"/>
      <color indexed="62"/>
      <name val="Times New Roman"/>
      <family val="1"/>
    </font>
    <font>
      <b/>
      <sz val="8"/>
      <name val="Arial"/>
      <family val="2"/>
    </font>
    <font>
      <sz val="10"/>
      <name val="Arial"/>
      <family val="2"/>
    </font>
    <font>
      <sz val="8"/>
      <name val="Arial"/>
      <family val="2"/>
    </font>
    <font>
      <sz val="10"/>
      <name val="Times New Roman"/>
      <family val="1"/>
    </font>
    <font>
      <b/>
      <sz val="10"/>
      <name val="Times New Roman"/>
      <family val="1"/>
    </font>
    <font>
      <i/>
      <sz val="10"/>
      <color rgb="FFFF0000"/>
      <name val="Times New Roman"/>
      <family val="1"/>
    </font>
    <font>
      <i/>
      <sz val="11"/>
      <color rgb="FFFF0000"/>
      <name val="Times New Roman"/>
      <family val="1"/>
    </font>
    <font>
      <i/>
      <sz val="8"/>
      <color rgb="FFFF0000"/>
      <name val="Times New Roman"/>
      <family val="1"/>
    </font>
    <font>
      <sz val="9"/>
      <color theme="1"/>
      <name val="Times New Roman"/>
      <family val="1"/>
    </font>
    <font>
      <u/>
      <sz val="10"/>
      <color theme="10"/>
      <name val="Arial"/>
      <family val="2"/>
    </font>
    <font>
      <sz val="11"/>
      <color theme="1"/>
      <name val="Times New Roman"/>
      <family val="1"/>
    </font>
    <font>
      <sz val="8"/>
      <color theme="1"/>
      <name val="Times New Roman"/>
      <family val="1"/>
    </font>
    <font>
      <b/>
      <sz val="8"/>
      <color theme="1"/>
      <name val="Times New Roman"/>
      <family val="1"/>
    </font>
    <font>
      <u/>
      <sz val="10"/>
      <color theme="0"/>
      <name val="Times New Roman"/>
      <family val="1"/>
    </font>
    <font>
      <b/>
      <u/>
      <sz val="10"/>
      <color theme="0"/>
      <name val="Times New Roman"/>
      <family val="1"/>
    </font>
    <font>
      <b/>
      <sz val="8"/>
      <color theme="1"/>
      <name val="Arial"/>
      <family val="2"/>
    </font>
    <font>
      <sz val="8"/>
      <color theme="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indexed="64"/>
      </patternFill>
    </fill>
    <fill>
      <patternFill patternType="solid">
        <fgColor theme="0" tint="-0.34998626667073579"/>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thin">
        <color indexed="8"/>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indexed="8"/>
      </top>
      <bottom style="double">
        <color indexed="8"/>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04">
    <xf numFmtId="0" fontId="0" fillId="0" borderId="0"/>
    <xf numFmtId="167" fontId="8"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7" fontId="8" fillId="0" borderId="0" applyFont="0" applyFill="0" applyBorder="0" applyAlignment="0" applyProtection="0"/>
    <xf numFmtId="0" fontId="8" fillId="0" borderId="0"/>
    <xf numFmtId="0" fontId="35" fillId="0" borderId="0"/>
    <xf numFmtId="0" fontId="35" fillId="0" borderId="0"/>
    <xf numFmtId="0" fontId="35" fillId="0" borderId="0"/>
    <xf numFmtId="9" fontId="8"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41" fontId="8"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65" fontId="8" fillId="0" borderId="0" applyFont="0" applyFill="0" applyBorder="0" applyAlignment="0" applyProtection="0"/>
    <xf numFmtId="0" fontId="74" fillId="0" borderId="0"/>
    <xf numFmtId="166"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0" fontId="7"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0" fontId="5" fillId="0" borderId="0"/>
    <xf numFmtId="0" fontId="8" fillId="0" borderId="0"/>
    <xf numFmtId="0" fontId="4" fillId="0" borderId="0"/>
    <xf numFmtId="164" fontId="4" fillId="0" borderId="0" applyFont="0" applyFill="0" applyBorder="0" applyAlignment="0" applyProtection="0"/>
    <xf numFmtId="0" fontId="3" fillId="0" borderId="0"/>
    <xf numFmtId="41" fontId="3" fillId="0" borderId="0" applyFont="0" applyFill="0" applyBorder="0" applyAlignment="0" applyProtection="0"/>
    <xf numFmtId="0" fontId="8" fillId="0" borderId="0"/>
    <xf numFmtId="0" fontId="8" fillId="0" borderId="0"/>
    <xf numFmtId="41" fontId="3" fillId="0" borderId="0" applyFont="0" applyFill="0" applyBorder="0" applyAlignment="0" applyProtection="0"/>
    <xf numFmtId="9" fontId="8" fillId="0" borderId="0" applyFont="0" applyFill="0" applyBorder="0" applyAlignment="0" applyProtection="0"/>
    <xf numFmtId="165" fontId="3" fillId="0" borderId="0" applyFont="0" applyFill="0" applyBorder="0" applyAlignment="0" applyProtection="0"/>
    <xf numFmtId="0" fontId="78" fillId="0" borderId="0"/>
    <xf numFmtId="0" fontId="81" fillId="0" borderId="0"/>
    <xf numFmtId="0" fontId="81" fillId="0" borderId="0"/>
    <xf numFmtId="0" fontId="81" fillId="0" borderId="0"/>
    <xf numFmtId="0" fontId="2" fillId="0" borderId="0"/>
    <xf numFmtId="41" fontId="8" fillId="0" borderId="0" applyFont="0" applyFill="0" applyBorder="0" applyAlignment="0" applyProtection="0"/>
    <xf numFmtId="167" fontId="8" fillId="0" borderId="0" applyFont="0" applyFill="0" applyBorder="0" applyAlignment="0" applyProtection="0"/>
    <xf numFmtId="0" fontId="8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8" fillId="0" borderId="0"/>
    <xf numFmtId="0" fontId="8" fillId="0" borderId="0"/>
    <xf numFmtId="0" fontId="8" fillId="0" borderId="0"/>
  </cellStyleXfs>
  <cellXfs count="964">
    <xf numFmtId="0" fontId="0" fillId="0" borderId="0" xfId="0"/>
    <xf numFmtId="0" fontId="9" fillId="0" borderId="0" xfId="0" applyFont="1"/>
    <xf numFmtId="0" fontId="12" fillId="0" borderId="0" xfId="0" applyFont="1"/>
    <xf numFmtId="0" fontId="12" fillId="0" borderId="0" xfId="0" quotePrefix="1" applyFont="1" applyAlignment="1">
      <alignment horizontal="left"/>
    </xf>
    <xf numFmtId="3" fontId="12" fillId="0" borderId="0" xfId="0" applyNumberFormat="1" applyFont="1"/>
    <xf numFmtId="0" fontId="13" fillId="0" borderId="0" xfId="0" applyFont="1"/>
    <xf numFmtId="0" fontId="15" fillId="0" borderId="0" xfId="0" applyFont="1"/>
    <xf numFmtId="0" fontId="16" fillId="0" borderId="0" xfId="0" applyFont="1"/>
    <xf numFmtId="0" fontId="12" fillId="0" borderId="0" xfId="0" applyFont="1" applyAlignment="1">
      <alignment horizontal="left"/>
    </xf>
    <xf numFmtId="0" fontId="17" fillId="0" borderId="0" xfId="0" applyFont="1" applyAlignment="1">
      <alignment horizontal="left"/>
    </xf>
    <xf numFmtId="0" fontId="19" fillId="0" borderId="0" xfId="0" applyFont="1"/>
    <xf numFmtId="0" fontId="12" fillId="2" borderId="0" xfId="0" applyFont="1" applyFill="1"/>
    <xf numFmtId="0" fontId="14" fillId="0" borderId="0" xfId="0" applyFont="1"/>
    <xf numFmtId="4" fontId="12" fillId="0" borderId="0" xfId="0" applyNumberFormat="1" applyFont="1"/>
    <xf numFmtId="0" fontId="23" fillId="0" borderId="0" xfId="0" applyFont="1"/>
    <xf numFmtId="168" fontId="12" fillId="0" borderId="0" xfId="0" applyNumberFormat="1" applyFont="1"/>
    <xf numFmtId="0" fontId="12" fillId="0" borderId="0" xfId="0" applyFont="1" applyAlignment="1">
      <alignment horizontal="right"/>
    </xf>
    <xf numFmtId="169" fontId="25" fillId="0" borderId="0" xfId="1" applyNumberFormat="1" applyFont="1" applyFill="1" applyBorder="1"/>
    <xf numFmtId="169" fontId="23" fillId="0" borderId="0" xfId="0" applyNumberFormat="1" applyFont="1"/>
    <xf numFmtId="169" fontId="9" fillId="0" borderId="0" xfId="0" applyNumberFormat="1" applyFont="1"/>
    <xf numFmtId="168" fontId="12" fillId="0" borderId="0" xfId="1" applyNumberFormat="1" applyFont="1" applyFill="1"/>
    <xf numFmtId="3" fontId="14" fillId="0" borderId="0" xfId="0" applyNumberFormat="1" applyFont="1"/>
    <xf numFmtId="169" fontId="14" fillId="0" borderId="0" xfId="0" applyNumberFormat="1" applyFont="1"/>
    <xf numFmtId="0" fontId="21" fillId="0" borderId="0" xfId="0" applyFont="1"/>
    <xf numFmtId="0" fontId="17" fillId="0" borderId="0" xfId="0" applyFont="1"/>
    <xf numFmtId="0" fontId="17" fillId="0" borderId="0" xfId="0" applyFont="1" applyAlignment="1">
      <alignment horizontal="center"/>
    </xf>
    <xf numFmtId="3" fontId="20" fillId="0" borderId="0" xfId="0" applyNumberFormat="1" applyFont="1"/>
    <xf numFmtId="0" fontId="14" fillId="0" borderId="0" xfId="0" applyFont="1" applyAlignment="1">
      <alignment horizontal="center"/>
    </xf>
    <xf numFmtId="0" fontId="26" fillId="0" borderId="0" xfId="0" applyFont="1" applyAlignment="1">
      <alignment horizontal="left"/>
    </xf>
    <xf numFmtId="0" fontId="27" fillId="0" borderId="0" xfId="0" applyFont="1"/>
    <xf numFmtId="0" fontId="20" fillId="0" borderId="0" xfId="0" applyFont="1" applyAlignment="1">
      <alignment horizontal="center"/>
    </xf>
    <xf numFmtId="0" fontId="18" fillId="0" borderId="0" xfId="0" applyFont="1"/>
    <xf numFmtId="0" fontId="20" fillId="0" borderId="0" xfId="0" applyFont="1"/>
    <xf numFmtId="169" fontId="21" fillId="0" borderId="0" xfId="0" applyNumberFormat="1" applyFont="1"/>
    <xf numFmtId="0" fontId="29" fillId="0" borderId="0" xfId="0" applyFont="1"/>
    <xf numFmtId="3" fontId="10" fillId="0" borderId="0" xfId="0" applyNumberFormat="1" applyFont="1"/>
    <xf numFmtId="0" fontId="12" fillId="0" borderId="0" xfId="0" quotePrefix="1" applyFont="1" applyAlignment="1">
      <alignment horizontal="left" vertical="center"/>
    </xf>
    <xf numFmtId="0" fontId="12" fillId="0" borderId="0" xfId="0" applyFont="1" applyAlignment="1">
      <alignment horizontal="center" vertical="center"/>
    </xf>
    <xf numFmtId="3" fontId="18" fillId="0" borderId="0" xfId="0" applyNumberFormat="1" applyFont="1" applyAlignment="1">
      <alignment horizontal="center" vertical="center"/>
    </xf>
    <xf numFmtId="168" fontId="12" fillId="0" borderId="0" xfId="0" applyNumberFormat="1" applyFont="1" applyAlignment="1">
      <alignment horizontal="center" vertical="center"/>
    </xf>
    <xf numFmtId="3" fontId="12" fillId="0" borderId="0" xfId="0" applyNumberFormat="1" applyFont="1" applyAlignment="1">
      <alignment horizontal="center" vertical="center"/>
    </xf>
    <xf numFmtId="167" fontId="14" fillId="0" borderId="0" xfId="1" applyFont="1" applyFill="1"/>
    <xf numFmtId="0" fontId="17" fillId="0" borderId="0" xfId="0" applyFont="1" applyAlignment="1">
      <alignment horizontal="center" wrapText="1"/>
    </xf>
    <xf numFmtId="168" fontId="12" fillId="0" borderId="0" xfId="1" applyNumberFormat="1" applyFont="1" applyFill="1" applyBorder="1" applyAlignment="1">
      <alignment wrapText="1"/>
    </xf>
    <xf numFmtId="37" fontId="12" fillId="0" borderId="0" xfId="0" applyNumberFormat="1" applyFont="1"/>
    <xf numFmtId="0" fontId="30" fillId="0" borderId="0" xfId="0" applyFont="1"/>
    <xf numFmtId="10" fontId="31" fillId="0" borderId="0" xfId="0" applyNumberFormat="1" applyFont="1" applyAlignment="1">
      <alignment horizontal="center"/>
    </xf>
    <xf numFmtId="0" fontId="36" fillId="0" borderId="0" xfId="0" applyFont="1"/>
    <xf numFmtId="0" fontId="24" fillId="0" borderId="0" xfId="0" applyFont="1"/>
    <xf numFmtId="0" fontId="10" fillId="0" borderId="0" xfId="0" applyFont="1"/>
    <xf numFmtId="0" fontId="28" fillId="0" borderId="0" xfId="0" applyFont="1"/>
    <xf numFmtId="0" fontId="37" fillId="0" borderId="0" xfId="0" applyFont="1" applyAlignment="1">
      <alignment horizontal="left" readingOrder="1"/>
    </xf>
    <xf numFmtId="0" fontId="26" fillId="0" borderId="0" xfId="0" applyFont="1" applyAlignment="1">
      <alignment horizontal="center"/>
    </xf>
    <xf numFmtId="3" fontId="18" fillId="0" borderId="0" xfId="0" applyNumberFormat="1" applyFont="1"/>
    <xf numFmtId="0" fontId="19" fillId="0" borderId="0" xfId="0" applyFont="1" applyAlignment="1">
      <alignment horizontal="justify" vertical="justify" wrapText="1"/>
    </xf>
    <xf numFmtId="0" fontId="12" fillId="0" borderId="1" xfId="0" quotePrefix="1" applyFont="1" applyBorder="1" applyAlignment="1">
      <alignment horizontal="left"/>
    </xf>
    <xf numFmtId="0" fontId="14" fillId="0" borderId="2" xfId="0" applyFont="1" applyBorder="1"/>
    <xf numFmtId="0" fontId="12" fillId="0" borderId="2" xfId="0" applyFont="1" applyBorder="1"/>
    <xf numFmtId="0" fontId="24" fillId="2" borderId="0" xfId="0" applyFont="1" applyFill="1"/>
    <xf numFmtId="169" fontId="14" fillId="0" borderId="1" xfId="0" applyNumberFormat="1" applyFont="1" applyBorder="1" applyAlignment="1">
      <alignment horizontal="center"/>
    </xf>
    <xf numFmtId="37" fontId="14" fillId="0" borderId="1" xfId="0" applyNumberFormat="1" applyFont="1" applyBorder="1" applyAlignment="1">
      <alignment horizontal="center"/>
    </xf>
    <xf numFmtId="37" fontId="14" fillId="0" borderId="1" xfId="1" applyNumberFormat="1" applyFont="1" applyBorder="1" applyAlignment="1">
      <alignment horizontal="right"/>
    </xf>
    <xf numFmtId="0" fontId="12" fillId="0" borderId="1" xfId="1" applyNumberFormat="1" applyFont="1" applyFill="1" applyBorder="1" applyAlignment="1">
      <alignment horizontal="center" vertical="center"/>
    </xf>
    <xf numFmtId="3" fontId="14" fillId="0" borderId="1" xfId="0" applyNumberFormat="1" applyFont="1" applyBorder="1" applyAlignment="1">
      <alignment horizontal="right" vertical="center"/>
    </xf>
    <xf numFmtId="0" fontId="14" fillId="0" borderId="1" xfId="6" applyFont="1" applyBorder="1" applyAlignment="1">
      <alignment horizontal="left" vertical="center"/>
    </xf>
    <xf numFmtId="3" fontId="14" fillId="0" borderId="1" xfId="6" applyNumberFormat="1" applyFont="1" applyBorder="1" applyAlignment="1">
      <alignment horizontal="right" vertical="center"/>
    </xf>
    <xf numFmtId="3" fontId="12" fillId="0" borderId="1" xfId="1" applyNumberFormat="1" applyFont="1" applyBorder="1" applyAlignment="1">
      <alignment vertical="center"/>
    </xf>
    <xf numFmtId="3" fontId="14" fillId="0" borderId="1" xfId="1" applyNumberFormat="1" applyFont="1" applyBorder="1" applyAlignment="1">
      <alignment vertical="center"/>
    </xf>
    <xf numFmtId="0" fontId="12" fillId="0" borderId="1" xfId="0" applyFont="1" applyBorder="1" applyAlignment="1">
      <alignment horizontal="left"/>
    </xf>
    <xf numFmtId="3" fontId="12" fillId="0" borderId="1" xfId="1" applyNumberFormat="1" applyFont="1" applyFill="1" applyBorder="1" applyAlignment="1">
      <alignment horizontal="right"/>
    </xf>
    <xf numFmtId="0" fontId="12" fillId="0" borderId="0" xfId="0" applyFont="1" applyAlignment="1">
      <alignment vertical="justify"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3" fontId="12" fillId="0" borderId="1" xfId="1" applyNumberFormat="1" applyFont="1" applyBorder="1" applyAlignment="1">
      <alignment horizontal="right" vertical="center"/>
    </xf>
    <xf numFmtId="3" fontId="14" fillId="0" borderId="1" xfId="1" applyNumberFormat="1" applyFont="1" applyBorder="1" applyAlignment="1">
      <alignment horizontal="right" vertical="center"/>
    </xf>
    <xf numFmtId="0" fontId="14" fillId="0" borderId="1" xfId="0" applyFont="1" applyBorder="1" applyAlignment="1">
      <alignment horizontal="center"/>
    </xf>
    <xf numFmtId="4" fontId="12" fillId="0" borderId="1" xfId="0" applyNumberFormat="1" applyFont="1" applyBorder="1" applyAlignment="1">
      <alignment horizontal="left"/>
    </xf>
    <xf numFmtId="0" fontId="14" fillId="0" borderId="1" xfId="0" applyFont="1" applyBorder="1" applyAlignment="1">
      <alignment horizontal="left" vertical="center"/>
    </xf>
    <xf numFmtId="3" fontId="14" fillId="0" borderId="0" xfId="0" applyNumberFormat="1" applyFont="1" applyAlignment="1">
      <alignment horizontal="center"/>
    </xf>
    <xf numFmtId="0" fontId="12" fillId="3" borderId="0" xfId="0" applyFont="1" applyFill="1"/>
    <xf numFmtId="0" fontId="14" fillId="3" borderId="0" xfId="0" applyFont="1" applyFill="1"/>
    <xf numFmtId="0" fontId="12" fillId="3" borderId="0" xfId="0" applyFont="1" applyFill="1" applyAlignment="1">
      <alignment horizontal="left"/>
    </xf>
    <xf numFmtId="0" fontId="14" fillId="0" borderId="1" xfId="0" applyFont="1" applyBorder="1" applyAlignment="1">
      <alignment horizontal="left" vertical="center" wrapText="1"/>
    </xf>
    <xf numFmtId="0" fontId="12" fillId="0" borderId="1" xfId="0" applyFont="1" applyBorder="1"/>
    <xf numFmtId="0" fontId="24" fillId="3" borderId="0" xfId="0" applyFont="1" applyFill="1" applyAlignment="1">
      <alignment horizontal="left"/>
    </xf>
    <xf numFmtId="0" fontId="14" fillId="0" borderId="0" xfId="0" quotePrefix="1" applyFont="1" applyAlignment="1">
      <alignment horizontal="left"/>
    </xf>
    <xf numFmtId="0" fontId="14" fillId="0" borderId="0" xfId="0" applyFont="1" applyAlignment="1">
      <alignment horizontal="left"/>
    </xf>
    <xf numFmtId="3" fontId="14" fillId="0" borderId="0" xfId="0" applyNumberFormat="1" applyFont="1" applyAlignment="1">
      <alignment horizontal="right"/>
    </xf>
    <xf numFmtId="3" fontId="14" fillId="0" borderId="1" xfId="0" applyNumberFormat="1" applyFont="1" applyBorder="1" applyAlignment="1">
      <alignment horizontal="right"/>
    </xf>
    <xf numFmtId="37" fontId="23" fillId="0" borderId="0" xfId="0" applyNumberFormat="1" applyFont="1"/>
    <xf numFmtId="0" fontId="12" fillId="3" borderId="0" xfId="0" quotePrefix="1" applyFont="1" applyFill="1" applyAlignment="1">
      <alignment horizontal="left" vertical="center"/>
    </xf>
    <xf numFmtId="0" fontId="12" fillId="3" borderId="0" xfId="0" applyFont="1" applyFill="1" applyAlignment="1">
      <alignment horizontal="center" vertical="center"/>
    </xf>
    <xf numFmtId="3" fontId="18" fillId="3" borderId="0" xfId="0" applyNumberFormat="1" applyFont="1" applyFill="1" applyAlignment="1">
      <alignment horizontal="center" vertical="center"/>
    </xf>
    <xf numFmtId="0" fontId="14" fillId="3" borderId="1" xfId="0" applyFont="1" applyFill="1" applyBorder="1" applyAlignment="1">
      <alignment horizontal="center"/>
    </xf>
    <xf numFmtId="169" fontId="12" fillId="0" borderId="0" xfId="0" applyNumberFormat="1" applyFont="1" applyAlignment="1">
      <alignment horizontal="center" vertical="center"/>
    </xf>
    <xf numFmtId="10" fontId="33" fillId="0" borderId="0" xfId="0" applyNumberFormat="1" applyFont="1" applyAlignment="1">
      <alignment horizontal="center" wrapText="1"/>
    </xf>
    <xf numFmtId="169" fontId="32" fillId="0" borderId="0" xfId="1" applyNumberFormat="1" applyFont="1" applyFill="1" applyBorder="1"/>
    <xf numFmtId="172" fontId="29" fillId="0" borderId="0" xfId="0" applyNumberFormat="1" applyFont="1"/>
    <xf numFmtId="3" fontId="38" fillId="0" borderId="0" xfId="0" applyNumberFormat="1" applyFont="1"/>
    <xf numFmtId="37" fontId="14" fillId="0" borderId="1" xfId="1" applyNumberFormat="1" applyFont="1" applyFill="1" applyBorder="1" applyAlignment="1">
      <alignment horizontal="right"/>
    </xf>
    <xf numFmtId="0" fontId="39" fillId="0" borderId="0" xfId="0" applyFont="1"/>
    <xf numFmtId="0" fontId="40" fillId="0" borderId="0" xfId="0" applyFont="1"/>
    <xf numFmtId="0" fontId="41" fillId="0" borderId="0" xfId="0" applyFont="1"/>
    <xf numFmtId="169" fontId="17" fillId="3" borderId="5" xfId="0" applyNumberFormat="1" applyFont="1" applyFill="1" applyBorder="1"/>
    <xf numFmtId="0" fontId="20" fillId="3" borderId="0" xfId="0" applyFont="1" applyFill="1"/>
    <xf numFmtId="169" fontId="17" fillId="3" borderId="0" xfId="0" applyNumberFormat="1" applyFont="1" applyFill="1"/>
    <xf numFmtId="3" fontId="36" fillId="0" borderId="0" xfId="0" applyNumberFormat="1" applyFont="1"/>
    <xf numFmtId="0" fontId="42" fillId="0" borderId="0" xfId="0" applyFont="1"/>
    <xf numFmtId="3" fontId="42" fillId="0" borderId="0" xfId="0" applyNumberFormat="1" applyFont="1"/>
    <xf numFmtId="0" fontId="43" fillId="0" borderId="0" xfId="0" applyFont="1"/>
    <xf numFmtId="0" fontId="42" fillId="2" borderId="0" xfId="0" applyFont="1" applyFill="1"/>
    <xf numFmtId="167" fontId="12" fillId="0" borderId="0" xfId="1" applyFont="1" applyFill="1"/>
    <xf numFmtId="1" fontId="45" fillId="0" borderId="0" xfId="0" applyNumberFormat="1" applyFont="1"/>
    <xf numFmtId="169" fontId="14" fillId="0" borderId="1" xfId="0" applyNumberFormat="1" applyFont="1" applyBorder="1" applyAlignment="1">
      <alignment horizontal="right" wrapText="1"/>
    </xf>
    <xf numFmtId="0" fontId="34" fillId="0" borderId="0" xfId="0" applyFont="1"/>
    <xf numFmtId="170" fontId="12" fillId="3" borderId="1" xfId="1" applyNumberFormat="1" applyFont="1" applyFill="1" applyBorder="1" applyAlignment="1">
      <alignment vertical="center" wrapText="1"/>
    </xf>
    <xf numFmtId="0" fontId="14" fillId="0" borderId="1" xfId="0" applyFont="1" applyBorder="1"/>
    <xf numFmtId="3" fontId="17" fillId="3" borderId="5" xfId="0" applyNumberFormat="1" applyFont="1" applyFill="1" applyBorder="1"/>
    <xf numFmtId="3" fontId="0" fillId="0" borderId="0" xfId="0" applyNumberFormat="1"/>
    <xf numFmtId="169" fontId="14" fillId="0" borderId="0" xfId="0" applyNumberFormat="1" applyFont="1" applyAlignment="1">
      <alignment horizontal="center"/>
    </xf>
    <xf numFmtId="0" fontId="43" fillId="0" borderId="0" xfId="0" applyFont="1" applyAlignment="1">
      <alignment vertical="center"/>
    </xf>
    <xf numFmtId="3" fontId="46" fillId="0" borderId="0" xfId="0" applyNumberFormat="1" applyFont="1"/>
    <xf numFmtId="167" fontId="43" fillId="0" borderId="0" xfId="1" applyFont="1" applyFill="1" applyBorder="1"/>
    <xf numFmtId="169" fontId="20" fillId="0" borderId="0" xfId="0" applyNumberFormat="1" applyFont="1"/>
    <xf numFmtId="0" fontId="48" fillId="0" borderId="0" xfId="0" applyFont="1"/>
    <xf numFmtId="167" fontId="43" fillId="0" borderId="0" xfId="1" applyFont="1" applyFill="1"/>
    <xf numFmtId="3" fontId="43" fillId="0" borderId="0" xfId="0" applyNumberFormat="1" applyFont="1"/>
    <xf numFmtId="0" fontId="46" fillId="0" borderId="0" xfId="0" applyFont="1"/>
    <xf numFmtId="168" fontId="44" fillId="0" borderId="0" xfId="1" applyNumberFormat="1" applyFont="1" applyFill="1"/>
    <xf numFmtId="168" fontId="49" fillId="0" borderId="0" xfId="1" applyNumberFormat="1" applyFont="1" applyFill="1"/>
    <xf numFmtId="172" fontId="49" fillId="0" borderId="0" xfId="1" applyNumberFormat="1" applyFont="1" applyFill="1"/>
    <xf numFmtId="168" fontId="50" fillId="0" borderId="0" xfId="1" applyNumberFormat="1" applyFont="1" applyFill="1" applyBorder="1"/>
    <xf numFmtId="0" fontId="43" fillId="0" borderId="0" xfId="0" applyFont="1" applyAlignment="1">
      <alignment horizontal="center" vertical="center"/>
    </xf>
    <xf numFmtId="167" fontId="43" fillId="0" borderId="0" xfId="1" applyFont="1" applyFill="1" applyBorder="1" applyAlignment="1">
      <alignment horizontal="center" vertical="center"/>
    </xf>
    <xf numFmtId="39" fontId="14" fillId="0" borderId="1" xfId="1" applyNumberFormat="1" applyFont="1" applyBorder="1" applyAlignment="1">
      <alignment horizontal="right"/>
    </xf>
    <xf numFmtId="0" fontId="26" fillId="0" borderId="0" xfId="0" applyFont="1"/>
    <xf numFmtId="167" fontId="18" fillId="0" borderId="0" xfId="1" applyFont="1" applyBorder="1"/>
    <xf numFmtId="0" fontId="22" fillId="0" borderId="0" xfId="0" applyFont="1"/>
    <xf numFmtId="0" fontId="22" fillId="0" borderId="10" xfId="0" applyFont="1" applyBorder="1"/>
    <xf numFmtId="0" fontId="14" fillId="0" borderId="0" xfId="0" applyFont="1" applyAlignment="1">
      <alignment horizontal="left" vertical="center"/>
    </xf>
    <xf numFmtId="37" fontId="14" fillId="0" borderId="0" xfId="1" applyNumberFormat="1" applyFont="1" applyFill="1" applyBorder="1" applyAlignment="1">
      <alignment horizontal="right"/>
    </xf>
    <xf numFmtId="39" fontId="14" fillId="0" borderId="1" xfId="1" applyNumberFormat="1" applyFont="1" applyFill="1" applyBorder="1" applyAlignment="1">
      <alignment horizontal="right"/>
    </xf>
    <xf numFmtId="0" fontId="14" fillId="0" borderId="0" xfId="6" applyFont="1" applyAlignment="1">
      <alignment horizontal="center" vertical="center"/>
    </xf>
    <xf numFmtId="3" fontId="14" fillId="0" borderId="0" xfId="6" applyNumberFormat="1" applyFont="1" applyAlignment="1">
      <alignment horizontal="right" vertical="center"/>
    </xf>
    <xf numFmtId="37" fontId="14" fillId="0" borderId="0" xfId="0" applyNumberFormat="1" applyFont="1" applyAlignment="1">
      <alignment horizontal="center"/>
    </xf>
    <xf numFmtId="169" fontId="14" fillId="0" borderId="0" xfId="0" applyNumberFormat="1" applyFont="1" applyAlignment="1">
      <alignment horizontal="right" wrapText="1"/>
    </xf>
    <xf numFmtId="37" fontId="14" fillId="0" borderId="2" xfId="0" applyNumberFormat="1" applyFont="1" applyBorder="1"/>
    <xf numFmtId="37" fontId="12" fillId="0" borderId="2" xfId="0" applyNumberFormat="1" applyFont="1" applyBorder="1"/>
    <xf numFmtId="3" fontId="14" fillId="0" borderId="0" xfId="1" applyNumberFormat="1" applyFont="1" applyBorder="1" applyAlignment="1">
      <alignment horizontal="right" vertical="center"/>
    </xf>
    <xf numFmtId="173" fontId="12" fillId="0" borderId="0" xfId="0" applyNumberFormat="1" applyFont="1"/>
    <xf numFmtId="173" fontId="12" fillId="0" borderId="1" xfId="6" applyNumberFormat="1" applyFont="1" applyBorder="1" applyAlignment="1">
      <alignment horizontal="right" vertical="center"/>
    </xf>
    <xf numFmtId="41" fontId="12" fillId="0" borderId="1" xfId="14" applyFont="1" applyFill="1" applyBorder="1" applyAlignment="1">
      <alignment horizontal="right" vertical="center"/>
    </xf>
    <xf numFmtId="173" fontId="12" fillId="0" borderId="1" xfId="1" applyNumberFormat="1" applyFont="1" applyBorder="1" applyAlignment="1">
      <alignment vertical="center"/>
    </xf>
    <xf numFmtId="173" fontId="14" fillId="0" borderId="1" xfId="1" applyNumberFormat="1" applyFont="1" applyBorder="1" applyAlignment="1">
      <alignment vertical="center"/>
    </xf>
    <xf numFmtId="173" fontId="12" fillId="0" borderId="3" xfId="1" applyNumberFormat="1" applyFont="1" applyBorder="1" applyAlignment="1">
      <alignment vertical="center"/>
    </xf>
    <xf numFmtId="173" fontId="12" fillId="0" borderId="1" xfId="1" applyNumberFormat="1" applyFont="1" applyFill="1" applyBorder="1" applyAlignment="1">
      <alignment horizontal="right"/>
    </xf>
    <xf numFmtId="173" fontId="21" fillId="0" borderId="0" xfId="0" applyNumberFormat="1" applyFont="1"/>
    <xf numFmtId="41" fontId="14" fillId="0" borderId="1" xfId="14" applyFont="1" applyFill="1" applyBorder="1" applyAlignment="1">
      <alignment horizontal="right" vertical="center"/>
    </xf>
    <xf numFmtId="173" fontId="12" fillId="0" borderId="1" xfId="14" applyNumberFormat="1" applyFont="1" applyFill="1" applyBorder="1" applyAlignment="1">
      <alignment horizontal="right" vertical="center" wrapText="1"/>
    </xf>
    <xf numFmtId="173" fontId="14" fillId="0" borderId="1" xfId="1" applyNumberFormat="1" applyFont="1" applyBorder="1" applyAlignment="1">
      <alignment horizontal="right" vertical="center"/>
    </xf>
    <xf numFmtId="173" fontId="14" fillId="0" borderId="0" xfId="1" applyNumberFormat="1" applyFont="1" applyBorder="1" applyAlignment="1">
      <alignment horizontal="right" vertical="center"/>
    </xf>
    <xf numFmtId="49" fontId="14" fillId="0" borderId="0" xfId="0" applyNumberFormat="1" applyFont="1" applyAlignment="1">
      <alignment horizontal="center"/>
    </xf>
    <xf numFmtId="167" fontId="36" fillId="0" borderId="0" xfId="1" applyFont="1" applyFill="1"/>
    <xf numFmtId="4" fontId="36" fillId="0" borderId="0" xfId="0" applyNumberFormat="1" applyFont="1"/>
    <xf numFmtId="0" fontId="57" fillId="0" borderId="0" xfId="0" applyFont="1"/>
    <xf numFmtId="3" fontId="12" fillId="0" borderId="1" xfId="14" applyNumberFormat="1" applyFont="1" applyFill="1" applyBorder="1" applyAlignment="1">
      <alignment horizontal="right" vertical="center"/>
    </xf>
    <xf numFmtId="167" fontId="36" fillId="0" borderId="0" xfId="1" applyFont="1" applyFill="1" applyBorder="1" applyAlignment="1">
      <alignment horizontal="center" vertical="center"/>
    </xf>
    <xf numFmtId="0" fontId="51" fillId="0" borderId="0" xfId="0" applyFont="1"/>
    <xf numFmtId="3" fontId="17" fillId="0" borderId="0" xfId="0" applyNumberFormat="1" applyFont="1" applyAlignment="1">
      <alignment horizontal="right"/>
    </xf>
    <xf numFmtId="4" fontId="42" fillId="0" borderId="0" xfId="0" applyNumberFormat="1" applyFont="1"/>
    <xf numFmtId="0" fontId="58" fillId="0" borderId="0" xfId="0" applyFont="1"/>
    <xf numFmtId="0" fontId="59" fillId="0" borderId="0" xfId="0" applyFont="1"/>
    <xf numFmtId="167" fontId="36" fillId="0" borderId="0" xfId="1" applyFont="1" applyFill="1" applyBorder="1"/>
    <xf numFmtId="3" fontId="36" fillId="3" borderId="0" xfId="0" applyNumberFormat="1" applyFont="1" applyFill="1"/>
    <xf numFmtId="0" fontId="36" fillId="3" borderId="0" xfId="0" applyFont="1" applyFill="1"/>
    <xf numFmtId="3" fontId="45" fillId="3" borderId="5" xfId="0" applyNumberFormat="1" applyFont="1" applyFill="1" applyBorder="1"/>
    <xf numFmtId="169" fontId="48" fillId="3" borderId="0" xfId="0" applyNumberFormat="1" applyFont="1" applyFill="1"/>
    <xf numFmtId="3" fontId="48" fillId="3" borderId="0" xfId="0" applyNumberFormat="1" applyFont="1" applyFill="1"/>
    <xf numFmtId="0" fontId="48" fillId="3" borderId="0" xfId="0" applyFont="1" applyFill="1"/>
    <xf numFmtId="0" fontId="45" fillId="3" borderId="0" xfId="0" applyFont="1" applyFill="1"/>
    <xf numFmtId="169" fontId="36" fillId="3" borderId="0" xfId="0" applyNumberFormat="1" applyFont="1" applyFill="1"/>
    <xf numFmtId="169" fontId="36" fillId="0" borderId="0" xfId="0" applyNumberFormat="1" applyFont="1"/>
    <xf numFmtId="0" fontId="60" fillId="0" borderId="0" xfId="0" applyFont="1"/>
    <xf numFmtId="0" fontId="61" fillId="0" borderId="0" xfId="0" applyFont="1"/>
    <xf numFmtId="3" fontId="12" fillId="0" borderId="0" xfId="1" applyNumberFormat="1" applyFont="1"/>
    <xf numFmtId="0" fontId="36" fillId="2" borderId="0" xfId="0" applyFont="1" applyFill="1"/>
    <xf numFmtId="4" fontId="56" fillId="0" borderId="0" xfId="0" applyNumberFormat="1" applyFont="1"/>
    <xf numFmtId="0" fontId="36" fillId="0" borderId="0" xfId="0" applyFont="1" applyAlignment="1">
      <alignment horizontal="justify" vertical="justify" wrapText="1"/>
    </xf>
    <xf numFmtId="0" fontId="60" fillId="0" borderId="0" xfId="0" applyFont="1" applyAlignment="1">
      <alignment horizontal="justify" vertical="justify" wrapText="1"/>
    </xf>
    <xf numFmtId="0" fontId="43" fillId="0" borderId="0" xfId="0" applyFont="1" applyAlignment="1">
      <alignment horizontal="right"/>
    </xf>
    <xf numFmtId="0" fontId="62" fillId="0" borderId="0" xfId="0" applyFont="1"/>
    <xf numFmtId="1" fontId="0" fillId="0" borderId="0" xfId="0" applyNumberFormat="1"/>
    <xf numFmtId="3" fontId="12" fillId="0" borderId="0" xfId="0" applyNumberFormat="1" applyFont="1" applyAlignment="1">
      <alignment horizontal="right"/>
    </xf>
    <xf numFmtId="4" fontId="61" fillId="0" borderId="0" xfId="0" applyNumberFormat="1" applyFont="1"/>
    <xf numFmtId="0" fontId="63" fillId="0" borderId="0" xfId="0" applyFont="1"/>
    <xf numFmtId="168" fontId="64" fillId="0" borderId="0" xfId="0" applyNumberFormat="1" applyFont="1"/>
    <xf numFmtId="168" fontId="64" fillId="0" borderId="0" xfId="1" applyNumberFormat="1" applyFont="1" applyFill="1"/>
    <xf numFmtId="0" fontId="65" fillId="0" borderId="0" xfId="0" applyFont="1" applyAlignment="1">
      <alignment vertical="center" wrapText="1"/>
    </xf>
    <xf numFmtId="0" fontId="66" fillId="0" borderId="0" xfId="0" applyFont="1" applyAlignment="1">
      <alignment horizontal="center"/>
    </xf>
    <xf numFmtId="0" fontId="66" fillId="0" borderId="0" xfId="0" applyFont="1"/>
    <xf numFmtId="0" fontId="43" fillId="2" borderId="0" xfId="0" applyFont="1" applyFill="1"/>
    <xf numFmtId="0" fontId="68" fillId="0" borderId="0" xfId="0" applyFont="1"/>
    <xf numFmtId="0" fontId="47" fillId="0" borderId="0" xfId="0" applyFont="1" applyAlignment="1">
      <alignment vertical="center" wrapText="1"/>
    </xf>
    <xf numFmtId="3" fontId="46" fillId="0" borderId="0" xfId="0" applyNumberFormat="1" applyFont="1" applyAlignment="1">
      <alignment horizontal="center"/>
    </xf>
    <xf numFmtId="0" fontId="69" fillId="0" borderId="0" xfId="0" applyFont="1"/>
    <xf numFmtId="1" fontId="43" fillId="0" borderId="0" xfId="0" applyNumberFormat="1" applyFont="1"/>
    <xf numFmtId="0" fontId="43" fillId="3" borderId="0" xfId="0" applyFont="1" applyFill="1"/>
    <xf numFmtId="0" fontId="24" fillId="0" borderId="0" xfId="0" applyFont="1" applyAlignment="1">
      <alignment horizontal="left"/>
    </xf>
    <xf numFmtId="0" fontId="52" fillId="0" borderId="0" xfId="0" applyFont="1"/>
    <xf numFmtId="0" fontId="24" fillId="0" borderId="0" xfId="0" applyFont="1" applyAlignment="1">
      <alignment horizontal="center"/>
    </xf>
    <xf numFmtId="0" fontId="12" fillId="0" borderId="0" xfId="0" applyFont="1" applyAlignment="1">
      <alignment horizontal="center"/>
    </xf>
    <xf numFmtId="4" fontId="8" fillId="0" borderId="0" xfId="0" applyNumberFormat="1" applyFont="1"/>
    <xf numFmtId="168" fontId="36" fillId="0" borderId="0" xfId="1" applyNumberFormat="1" applyFont="1" applyFill="1"/>
    <xf numFmtId="3" fontId="42" fillId="0" borderId="0" xfId="0" applyNumberFormat="1" applyFont="1" applyAlignment="1">
      <alignment horizontal="center"/>
    </xf>
    <xf numFmtId="0" fontId="14" fillId="0" borderId="1" xfId="6" applyFont="1" applyBorder="1" applyAlignment="1">
      <alignment horizontal="center" vertical="center"/>
    </xf>
    <xf numFmtId="171" fontId="12" fillId="0" borderId="1" xfId="0" applyNumberFormat="1" applyFont="1" applyBorder="1" applyAlignment="1">
      <alignment horizontal="center"/>
    </xf>
    <xf numFmtId="0" fontId="12" fillId="0" borderId="2" xfId="0" quotePrefix="1" applyFont="1" applyBorder="1" applyAlignment="1">
      <alignment horizontal="left" vertical="center"/>
    </xf>
    <xf numFmtId="37" fontId="12" fillId="0" borderId="1" xfId="1" applyNumberFormat="1" applyFont="1" applyFill="1" applyBorder="1" applyAlignment="1">
      <alignment horizontal="right"/>
    </xf>
    <xf numFmtId="0" fontId="14" fillId="0" borderId="2" xfId="0" applyFont="1" applyBorder="1" applyAlignment="1">
      <alignment vertical="center"/>
    </xf>
    <xf numFmtId="3" fontId="12" fillId="0" borderId="1" xfId="0" applyNumberFormat="1" applyFont="1" applyBorder="1" applyAlignment="1">
      <alignment horizontal="center"/>
    </xf>
    <xf numFmtId="169" fontId="12" fillId="0" borderId="1" xfId="0" applyNumberFormat="1" applyFont="1" applyBorder="1" applyAlignment="1">
      <alignment horizontal="center"/>
    </xf>
    <xf numFmtId="0" fontId="10" fillId="4" borderId="4" xfId="0" applyFont="1" applyFill="1" applyBorder="1"/>
    <xf numFmtId="3" fontId="17" fillId="4" borderId="4" xfId="0" applyNumberFormat="1" applyFont="1" applyFill="1" applyBorder="1"/>
    <xf numFmtId="3" fontId="17" fillId="4" borderId="4" xfId="0" applyNumberFormat="1" applyFont="1" applyFill="1" applyBorder="1" applyAlignment="1">
      <alignment horizontal="right"/>
    </xf>
    <xf numFmtId="3" fontId="17" fillId="4" borderId="2" xfId="0" applyNumberFormat="1" applyFont="1" applyFill="1" applyBorder="1"/>
    <xf numFmtId="3" fontId="17" fillId="4" borderId="9" xfId="0" applyNumberFormat="1" applyFont="1" applyFill="1" applyBorder="1" applyAlignment="1">
      <alignment horizontal="right"/>
    </xf>
    <xf numFmtId="3" fontId="17" fillId="0" borderId="0" xfId="0" applyNumberFormat="1" applyFont="1"/>
    <xf numFmtId="41" fontId="17" fillId="0" borderId="0" xfId="14" applyFont="1" applyFill="1" applyBorder="1" applyAlignment="1">
      <alignment horizontal="right"/>
    </xf>
    <xf numFmtId="41" fontId="17" fillId="0" borderId="0" xfId="14" applyFont="1" applyFill="1" applyBorder="1"/>
    <xf numFmtId="3" fontId="20" fillId="3" borderId="0" xfId="0" applyNumberFormat="1" applyFont="1" applyFill="1"/>
    <xf numFmtId="173" fontId="14" fillId="4" borderId="1" xfId="1" applyNumberFormat="1" applyFont="1" applyFill="1" applyBorder="1" applyAlignment="1">
      <alignment vertical="center"/>
    </xf>
    <xf numFmtId="0" fontId="14" fillId="4" borderId="1" xfId="0" applyFont="1" applyFill="1" applyBorder="1" applyAlignment="1">
      <alignment horizontal="center"/>
    </xf>
    <xf numFmtId="0" fontId="12" fillId="4" borderId="1" xfId="1" applyNumberFormat="1" applyFont="1" applyFill="1" applyBorder="1" applyAlignment="1">
      <alignment horizontal="center" vertical="center"/>
    </xf>
    <xf numFmtId="3" fontId="14" fillId="4" borderId="1" xfId="1" applyNumberFormat="1" applyFont="1" applyFill="1" applyBorder="1" applyAlignment="1">
      <alignment vertical="center"/>
    </xf>
    <xf numFmtId="173" fontId="14" fillId="0" borderId="0" xfId="0" applyNumberFormat="1" applyFont="1" applyAlignment="1">
      <alignment horizontal="right" wrapText="1"/>
    </xf>
    <xf numFmtId="37" fontId="14" fillId="4" borderId="4" xfId="0" applyNumberFormat="1" applyFont="1" applyFill="1" applyBorder="1" applyAlignment="1">
      <alignment horizontal="center"/>
    </xf>
    <xf numFmtId="169" fontId="14" fillId="4" borderId="1" xfId="0" applyNumberFormat="1" applyFont="1" applyFill="1" applyBorder="1" applyAlignment="1">
      <alignment horizontal="right" wrapText="1"/>
    </xf>
    <xf numFmtId="173" fontId="14" fillId="4" borderId="1" xfId="0" applyNumberFormat="1" applyFont="1" applyFill="1" applyBorder="1" applyAlignment="1">
      <alignment horizontal="right" wrapText="1"/>
    </xf>
    <xf numFmtId="3" fontId="14" fillId="0" borderId="0" xfId="0" applyNumberFormat="1" applyFont="1" applyAlignment="1">
      <alignment horizontal="right" vertical="center"/>
    </xf>
    <xf numFmtId="169" fontId="14" fillId="3" borderId="0" xfId="1" applyNumberFormat="1" applyFont="1" applyFill="1" applyBorder="1" applyAlignment="1">
      <alignment horizontal="center"/>
    </xf>
    <xf numFmtId="169" fontId="14" fillId="0" borderId="0" xfId="1" applyNumberFormat="1" applyFont="1" applyFill="1" applyBorder="1" applyAlignment="1">
      <alignment horizontal="right" vertical="center"/>
    </xf>
    <xf numFmtId="169" fontId="14" fillId="0" borderId="0" xfId="1" applyNumberFormat="1" applyFont="1" applyFill="1" applyBorder="1" applyAlignment="1">
      <alignment horizontal="center" vertical="center"/>
    </xf>
    <xf numFmtId="0" fontId="14" fillId="4" borderId="1" xfId="0" applyFont="1" applyFill="1" applyBorder="1" applyAlignment="1">
      <alignment horizontal="center" vertical="center"/>
    </xf>
    <xf numFmtId="3" fontId="14" fillId="4" borderId="1" xfId="1" applyNumberFormat="1" applyFont="1" applyFill="1" applyBorder="1" applyAlignment="1">
      <alignment horizontal="right" vertical="center"/>
    </xf>
    <xf numFmtId="173" fontId="14" fillId="4" borderId="1" xfId="1" applyNumberFormat="1" applyFont="1" applyFill="1" applyBorder="1" applyAlignment="1">
      <alignment horizontal="right" vertical="center"/>
    </xf>
    <xf numFmtId="3" fontId="12" fillId="0" borderId="1" xfId="1" applyNumberFormat="1" applyFont="1" applyFill="1" applyBorder="1" applyAlignment="1">
      <alignment horizontal="right" vertical="center"/>
    </xf>
    <xf numFmtId="41" fontId="14" fillId="0" borderId="1" xfId="14" applyFont="1" applyBorder="1" applyAlignment="1">
      <alignment horizontal="right" vertical="center"/>
    </xf>
    <xf numFmtId="0" fontId="18" fillId="0" borderId="0" xfId="5" applyFont="1"/>
    <xf numFmtId="0" fontId="12" fillId="0" borderId="0" xfId="5" applyFont="1"/>
    <xf numFmtId="3" fontId="18" fillId="0" borderId="0" xfId="5" applyNumberFormat="1" applyFont="1"/>
    <xf numFmtId="0" fontId="14" fillId="0" borderId="0" xfId="5" applyFont="1"/>
    <xf numFmtId="3" fontId="12" fillId="0" borderId="0" xfId="5" applyNumberFormat="1" applyFont="1"/>
    <xf numFmtId="0" fontId="14" fillId="0" borderId="0" xfId="5" applyFont="1" applyAlignment="1">
      <alignment horizontal="center"/>
    </xf>
    <xf numFmtId="173" fontId="12" fillId="0" borderId="1" xfId="1" applyNumberFormat="1" applyFont="1" applyBorder="1" applyAlignment="1">
      <alignment horizontal="right" vertical="center"/>
    </xf>
    <xf numFmtId="175" fontId="14" fillId="0" borderId="1" xfId="5" applyNumberFormat="1" applyFont="1" applyBorder="1"/>
    <xf numFmtId="173" fontId="14" fillId="0" borderId="1" xfId="6" applyNumberFormat="1" applyFont="1" applyBorder="1" applyAlignment="1">
      <alignment horizontal="right" vertical="center"/>
    </xf>
    <xf numFmtId="0" fontId="73" fillId="0" borderId="0" xfId="0" applyFont="1"/>
    <xf numFmtId="0" fontId="72" fillId="0" borderId="0" xfId="5" applyFont="1"/>
    <xf numFmtId="3" fontId="31" fillId="0" borderId="0" xfId="5" applyNumberFormat="1" applyFont="1"/>
    <xf numFmtId="3" fontId="70" fillId="0" borderId="0" xfId="5" applyNumberFormat="1" applyFont="1"/>
    <xf numFmtId="3" fontId="71" fillId="0" borderId="0" xfId="5" applyNumberFormat="1" applyFont="1"/>
    <xf numFmtId="0" fontId="70" fillId="0" borderId="0" xfId="5" applyFont="1"/>
    <xf numFmtId="0" fontId="71" fillId="0" borderId="0" xfId="5" applyFont="1"/>
    <xf numFmtId="175" fontId="12" fillId="0" borderId="0" xfId="5" applyNumberFormat="1" applyFont="1"/>
    <xf numFmtId="0" fontId="31" fillId="0" borderId="0" xfId="5" applyFont="1"/>
    <xf numFmtId="0" fontId="71" fillId="0" borderId="0" xfId="5" applyFont="1" applyAlignment="1">
      <alignment horizontal="center"/>
    </xf>
    <xf numFmtId="0" fontId="71" fillId="0" borderId="0" xfId="5" applyFont="1" applyAlignment="1">
      <alignment horizontal="left" vertical="center"/>
    </xf>
    <xf numFmtId="170" fontId="70" fillId="0" borderId="0" xfId="5" applyNumberFormat="1" applyFont="1"/>
    <xf numFmtId="0" fontId="12" fillId="0" borderId="0" xfId="5" applyFont="1" applyAlignment="1">
      <alignment horizontal="center"/>
    </xf>
    <xf numFmtId="0" fontId="18" fillId="0" borderId="32" xfId="5" applyFont="1" applyBorder="1"/>
    <xf numFmtId="0" fontId="18" fillId="0" borderId="35" xfId="5" applyFont="1" applyBorder="1"/>
    <xf numFmtId="0" fontId="10" fillId="0" borderId="36" xfId="5" applyFont="1" applyBorder="1" applyAlignment="1">
      <alignment horizontal="center" vertical="center"/>
    </xf>
    <xf numFmtId="0" fontId="18" fillId="0" borderId="0" xfId="5" applyFont="1" applyAlignment="1">
      <alignment horizontal="center" vertical="center"/>
    </xf>
    <xf numFmtId="0" fontId="10" fillId="0" borderId="0" xfId="5" applyFont="1"/>
    <xf numFmtId="38" fontId="18" fillId="0" borderId="0" xfId="1" applyNumberFormat="1" applyFont="1"/>
    <xf numFmtId="0" fontId="10" fillId="0" borderId="19" xfId="5" applyFont="1" applyBorder="1" applyAlignment="1">
      <alignment horizontal="center" vertical="center" wrapText="1"/>
    </xf>
    <xf numFmtId="38" fontId="12" fillId="0" borderId="0" xfId="5" applyNumberFormat="1" applyFont="1"/>
    <xf numFmtId="167" fontId="11" fillId="0" borderId="0" xfId="1" applyFont="1"/>
    <xf numFmtId="3" fontId="14" fillId="0" borderId="10" xfId="5" applyNumberFormat="1" applyFont="1" applyBorder="1" applyAlignment="1">
      <alignment horizontal="center"/>
    </xf>
    <xf numFmtId="176" fontId="12" fillId="0" borderId="0" xfId="5" applyNumberFormat="1" applyFont="1"/>
    <xf numFmtId="0" fontId="75" fillId="0" borderId="0" xfId="5" applyFont="1"/>
    <xf numFmtId="177" fontId="12" fillId="0" borderId="0" xfId="5" applyNumberFormat="1" applyFont="1"/>
    <xf numFmtId="173" fontId="14" fillId="0" borderId="0" xfId="6" applyNumberFormat="1" applyFont="1" applyAlignment="1">
      <alignment horizontal="right" vertical="center"/>
    </xf>
    <xf numFmtId="3" fontId="46" fillId="0" borderId="0" xfId="6" applyNumberFormat="1" applyFont="1" applyAlignment="1">
      <alignment horizontal="right" vertical="center"/>
    </xf>
    <xf numFmtId="37" fontId="46" fillId="0" borderId="0" xfId="6" applyNumberFormat="1" applyFont="1" applyAlignment="1">
      <alignment horizontal="right" vertical="center"/>
    </xf>
    <xf numFmtId="41" fontId="43" fillId="0" borderId="0" xfId="14" applyFont="1" applyBorder="1" applyAlignment="1">
      <alignment horizontal="right" vertical="center"/>
    </xf>
    <xf numFmtId="0" fontId="12" fillId="0" borderId="0" xfId="0" applyFont="1" applyAlignment="1">
      <alignment horizontal="justify" vertical="justify" wrapText="1"/>
    </xf>
    <xf numFmtId="167" fontId="12" fillId="0" borderId="0" xfId="0" applyNumberFormat="1" applyFont="1"/>
    <xf numFmtId="0" fontId="12" fillId="0" borderId="0" xfId="0" applyFont="1" applyAlignment="1">
      <alignment horizontal="left" vertical="center"/>
    </xf>
    <xf numFmtId="0" fontId="12" fillId="0" borderId="0" xfId="0" applyFont="1" applyAlignment="1">
      <alignment vertical="justify"/>
    </xf>
    <xf numFmtId="0" fontId="14" fillId="0" borderId="0" xfId="0" applyFont="1" applyAlignment="1">
      <alignment vertical="justify" wrapText="1"/>
    </xf>
    <xf numFmtId="0" fontId="12" fillId="0" borderId="29" xfId="0" applyFont="1" applyBorder="1"/>
    <xf numFmtId="0" fontId="12" fillId="0" borderId="28" xfId="0" applyFont="1" applyBorder="1"/>
    <xf numFmtId="41" fontId="12" fillId="0" borderId="0" xfId="5" applyNumberFormat="1" applyFont="1"/>
    <xf numFmtId="173" fontId="12" fillId="0" borderId="1" xfId="4" applyNumberFormat="1" applyFont="1" applyFill="1" applyBorder="1" applyAlignment="1">
      <alignment horizontal="right"/>
    </xf>
    <xf numFmtId="3" fontId="12" fillId="0" borderId="1" xfId="4" applyNumberFormat="1" applyFont="1" applyFill="1" applyBorder="1" applyAlignment="1">
      <alignment horizontal="right"/>
    </xf>
    <xf numFmtId="173" fontId="12" fillId="0" borderId="1" xfId="1" applyNumberFormat="1" applyFont="1" applyFill="1" applyBorder="1" applyAlignment="1"/>
    <xf numFmtId="173" fontId="14" fillId="0" borderId="1" xfId="0" applyNumberFormat="1" applyFont="1" applyBorder="1" applyAlignment="1">
      <alignment horizontal="right" wrapText="1"/>
    </xf>
    <xf numFmtId="173" fontId="14" fillId="0" borderId="1" xfId="14" applyNumberFormat="1" applyFont="1" applyFill="1" applyBorder="1" applyAlignment="1" applyProtection="1"/>
    <xf numFmtId="170" fontId="12" fillId="0" borderId="1" xfId="1" applyNumberFormat="1" applyFont="1" applyFill="1" applyBorder="1" applyAlignment="1">
      <alignment vertical="center" wrapText="1"/>
    </xf>
    <xf numFmtId="1" fontId="71" fillId="0" borderId="42" xfId="5" applyNumberFormat="1" applyFont="1" applyBorder="1" applyAlignment="1">
      <alignment horizontal="center"/>
    </xf>
    <xf numFmtId="3" fontId="17" fillId="0" borderId="19" xfId="1" applyNumberFormat="1" applyFont="1" applyFill="1" applyBorder="1"/>
    <xf numFmtId="0" fontId="12" fillId="0" borderId="0" xfId="0" applyFont="1" applyAlignment="1">
      <alignment horizontal="left" vertical="justify" wrapText="1" readingOrder="1"/>
    </xf>
    <xf numFmtId="3" fontId="71" fillId="0" borderId="0" xfId="5" applyNumberFormat="1" applyFont="1" applyAlignment="1">
      <alignment horizontal="center"/>
    </xf>
    <xf numFmtId="0" fontId="12" fillId="0" borderId="43" xfId="0" applyFont="1" applyBorder="1"/>
    <xf numFmtId="0" fontId="12" fillId="0" borderId="44" xfId="0" applyFont="1" applyBorder="1"/>
    <xf numFmtId="0" fontId="14" fillId="0" borderId="1" xfId="1" applyNumberFormat="1" applyFont="1" applyFill="1" applyBorder="1" applyAlignment="1">
      <alignment horizontal="center" vertical="center"/>
    </xf>
    <xf numFmtId="3" fontId="14" fillId="0" borderId="1" xfId="14" applyNumberFormat="1" applyFont="1" applyFill="1" applyBorder="1" applyAlignment="1">
      <alignment horizontal="center" vertical="center"/>
    </xf>
    <xf numFmtId="0" fontId="76" fillId="0" borderId="0" xfId="0" applyFont="1"/>
    <xf numFmtId="41" fontId="12" fillId="0" borderId="44" xfId="14" applyFont="1" applyBorder="1"/>
    <xf numFmtId="41" fontId="12" fillId="0" borderId="0" xfId="14" applyFont="1" applyFill="1"/>
    <xf numFmtId="3" fontId="17" fillId="0" borderId="39" xfId="1" applyNumberFormat="1" applyFont="1" applyFill="1" applyBorder="1"/>
    <xf numFmtId="3" fontId="17" fillId="0" borderId="21" xfId="1" applyNumberFormat="1" applyFont="1" applyFill="1" applyBorder="1"/>
    <xf numFmtId="0" fontId="12" fillId="0" borderId="0" xfId="0" applyFont="1" applyAlignment="1">
      <alignment horizontal="left" indent="1"/>
    </xf>
    <xf numFmtId="49" fontId="14" fillId="7" borderId="1" xfId="0" applyNumberFormat="1" applyFont="1" applyFill="1" applyBorder="1" applyAlignment="1">
      <alignment horizontal="center"/>
    </xf>
    <xf numFmtId="0" fontId="14" fillId="7" borderId="1" xfId="0" applyFont="1" applyFill="1" applyBorder="1" applyAlignment="1">
      <alignment horizontal="center" vertical="center" wrapText="1"/>
    </xf>
    <xf numFmtId="0" fontId="14" fillId="0" borderId="0" xfId="0" applyFont="1" applyAlignment="1">
      <alignment horizontal="left" indent="1"/>
    </xf>
    <xf numFmtId="168" fontId="36" fillId="0" borderId="0" xfId="0" applyNumberFormat="1" applyFont="1"/>
    <xf numFmtId="41" fontId="20" fillId="0" borderId="8" xfId="14" applyFont="1" applyFill="1" applyBorder="1"/>
    <xf numFmtId="41" fontId="20" fillId="0" borderId="7" xfId="14" applyFont="1" applyFill="1" applyBorder="1"/>
    <xf numFmtId="41" fontId="12" fillId="0" borderId="7" xfId="14" applyFont="1" applyFill="1" applyBorder="1"/>
    <xf numFmtId="0" fontId="12" fillId="0" borderId="0" xfId="0" applyFont="1" applyAlignment="1">
      <alignment horizontal="left" vertical="center" wrapText="1"/>
    </xf>
    <xf numFmtId="170" fontId="12" fillId="3" borderId="0" xfId="1" applyNumberFormat="1" applyFont="1" applyFill="1" applyBorder="1" applyAlignment="1">
      <alignment vertical="center" wrapText="1"/>
    </xf>
    <xf numFmtId="170" fontId="12" fillId="0" borderId="0" xfId="1" applyNumberFormat="1" applyFont="1" applyFill="1" applyBorder="1" applyAlignment="1">
      <alignment vertical="center" wrapText="1"/>
    </xf>
    <xf numFmtId="0" fontId="24" fillId="0" borderId="0" xfId="0" applyFont="1" applyAlignment="1">
      <alignment horizontal="justify"/>
    </xf>
    <xf numFmtId="0" fontId="24" fillId="0" borderId="0" xfId="0" applyFont="1" applyAlignment="1">
      <alignment horizontal="left" vertical="center" wrapText="1"/>
    </xf>
    <xf numFmtId="0" fontId="38" fillId="0" borderId="0" xfId="67" applyFont="1"/>
    <xf numFmtId="41" fontId="12" fillId="0" borderId="0" xfId="14" applyFont="1"/>
    <xf numFmtId="0" fontId="38" fillId="0" borderId="0" xfId="0" applyFont="1"/>
    <xf numFmtId="0" fontId="38" fillId="0" borderId="0" xfId="0" applyFont="1" applyAlignment="1">
      <alignment horizontal="center"/>
    </xf>
    <xf numFmtId="173" fontId="38" fillId="0" borderId="17" xfId="1" applyNumberFormat="1" applyFont="1" applyBorder="1"/>
    <xf numFmtId="14" fontId="14" fillId="0" borderId="0" xfId="0" applyNumberFormat="1" applyFont="1" applyAlignment="1">
      <alignment horizontal="right"/>
    </xf>
    <xf numFmtId="166" fontId="14" fillId="0" borderId="1" xfId="1" applyNumberFormat="1" applyFont="1" applyFill="1" applyBorder="1" applyAlignment="1">
      <alignment horizontal="right"/>
    </xf>
    <xf numFmtId="173" fontId="14" fillId="0" borderId="1" xfId="1" applyNumberFormat="1" applyFont="1" applyFill="1" applyBorder="1" applyAlignment="1">
      <alignment horizontal="right"/>
    </xf>
    <xf numFmtId="171" fontId="12" fillId="0" borderId="0" xfId="0" applyNumberFormat="1" applyFont="1" applyAlignment="1">
      <alignment horizontal="center"/>
    </xf>
    <xf numFmtId="41" fontId="12" fillId="0" borderId="0" xfId="14" applyFont="1" applyFill="1" applyBorder="1"/>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173" fontId="38" fillId="0" borderId="0" xfId="1" applyNumberFormat="1" applyFont="1" applyBorder="1"/>
    <xf numFmtId="0" fontId="14" fillId="0" borderId="0" xfId="0" quotePrefix="1" applyFont="1" applyAlignment="1">
      <alignment horizontal="left" vertical="center" wrapText="1"/>
    </xf>
    <xf numFmtId="173" fontId="14" fillId="0" borderId="0" xfId="0" applyNumberFormat="1" applyFont="1" applyAlignment="1">
      <alignment horizontal="right" vertical="center"/>
    </xf>
    <xf numFmtId="0" fontId="12" fillId="0" borderId="0" xfId="0" quotePrefix="1" applyFont="1" applyAlignment="1">
      <alignment horizontal="left" vertical="center" wrapText="1"/>
    </xf>
    <xf numFmtId="0" fontId="12" fillId="0" borderId="0" xfId="0" quotePrefix="1" applyFont="1" applyAlignment="1">
      <alignment horizontal="center" vertical="center" wrapText="1"/>
    </xf>
    <xf numFmtId="0" fontId="14" fillId="7" borderId="49" xfId="0" applyFont="1" applyFill="1" applyBorder="1" applyAlignment="1">
      <alignment horizontal="center" vertical="center" wrapText="1"/>
    </xf>
    <xf numFmtId="168" fontId="12" fillId="0" borderId="49" xfId="1" applyNumberFormat="1" applyFont="1" applyFill="1" applyBorder="1" applyAlignment="1">
      <alignment vertical="center"/>
    </xf>
    <xf numFmtId="173" fontId="12" fillId="0" borderId="49" xfId="1" applyNumberFormat="1" applyFont="1" applyFill="1" applyBorder="1" applyAlignment="1">
      <alignment vertical="center"/>
    </xf>
    <xf numFmtId="168" fontId="12" fillId="0" borderId="49" xfId="1" applyNumberFormat="1" applyFont="1" applyBorder="1" applyAlignment="1">
      <alignment vertical="center"/>
    </xf>
    <xf numFmtId="168" fontId="14" fillId="0" borderId="49" xfId="1" applyNumberFormat="1" applyFont="1" applyBorder="1" applyAlignment="1">
      <alignment vertical="center"/>
    </xf>
    <xf numFmtId="173" fontId="14" fillId="0" borderId="49" xfId="1" applyNumberFormat="1" applyFont="1" applyBorder="1" applyAlignment="1">
      <alignment vertical="center"/>
    </xf>
    <xf numFmtId="0" fontId="12" fillId="0" borderId="49" xfId="0" quotePrefix="1" applyFont="1" applyBorder="1" applyAlignment="1">
      <alignment horizontal="left"/>
    </xf>
    <xf numFmtId="3" fontId="14" fillId="0" borderId="49" xfId="14" applyNumberFormat="1" applyFont="1" applyFill="1" applyBorder="1" applyAlignment="1">
      <alignment horizontal="center" vertical="center"/>
    </xf>
    <xf numFmtId="3" fontId="12" fillId="0" borderId="49" xfId="1" applyNumberFormat="1" applyFont="1" applyBorder="1" applyAlignment="1">
      <alignment vertical="center"/>
    </xf>
    <xf numFmtId="43" fontId="36" fillId="0" borderId="0" xfId="0" applyNumberFormat="1" applyFont="1"/>
    <xf numFmtId="0" fontId="64" fillId="0" borderId="0" xfId="0" applyFont="1" applyAlignment="1">
      <alignment vertical="center" wrapText="1"/>
    </xf>
    <xf numFmtId="3" fontId="14" fillId="0" borderId="49" xfId="0" applyNumberFormat="1" applyFont="1" applyBorder="1" applyAlignment="1">
      <alignment horizontal="right"/>
    </xf>
    <xf numFmtId="0" fontId="79" fillId="0" borderId="0" xfId="0" applyFont="1"/>
    <xf numFmtId="0" fontId="64" fillId="0" borderId="0" xfId="0" applyFont="1"/>
    <xf numFmtId="0" fontId="12" fillId="0" borderId="49" xfId="0" applyFont="1" applyBorder="1" applyAlignment="1">
      <alignment horizontal="left"/>
    </xf>
    <xf numFmtId="41" fontId="0" fillId="0" borderId="0" xfId="66" applyFont="1" applyFill="1" applyBorder="1"/>
    <xf numFmtId="0" fontId="14" fillId="0" borderId="0" xfId="0" applyFont="1" applyAlignment="1">
      <alignment horizontal="justify" vertical="justify"/>
    </xf>
    <xf numFmtId="41" fontId="77" fillId="0" borderId="0" xfId="0" applyNumberFormat="1" applyFont="1"/>
    <xf numFmtId="0" fontId="40" fillId="0" borderId="49" xfId="0" applyFont="1" applyBorder="1" applyAlignment="1">
      <alignment horizontal="left"/>
    </xf>
    <xf numFmtId="0" fontId="14" fillId="7" borderId="1" xfId="0" applyFont="1" applyFill="1" applyBorder="1" applyAlignment="1">
      <alignment horizontal="center" vertical="center"/>
    </xf>
    <xf numFmtId="41" fontId="12" fillId="0" borderId="8" xfId="14" applyFont="1" applyFill="1" applyBorder="1"/>
    <xf numFmtId="0" fontId="12" fillId="0" borderId="35" xfId="5" applyFont="1" applyBorder="1"/>
    <xf numFmtId="41" fontId="20" fillId="0" borderId="45" xfId="14" applyFont="1" applyFill="1" applyBorder="1"/>
    <xf numFmtId="49" fontId="14" fillId="7" borderId="1" xfId="6" applyNumberFormat="1" applyFont="1" applyFill="1" applyBorder="1" applyAlignment="1">
      <alignment horizontal="center" vertical="center"/>
    </xf>
    <xf numFmtId="37" fontId="14" fillId="7" borderId="1" xfId="6" applyNumberFormat="1" applyFont="1" applyFill="1" applyBorder="1" applyAlignment="1">
      <alignment horizontal="center" vertical="center"/>
    </xf>
    <xf numFmtId="3" fontId="14" fillId="0" borderId="4" xfId="6" applyNumberFormat="1" applyFont="1" applyBorder="1" applyAlignment="1">
      <alignment horizontal="right" vertical="center"/>
    </xf>
    <xf numFmtId="173" fontId="14" fillId="0" borderId="4" xfId="6" applyNumberFormat="1" applyFont="1" applyBorder="1" applyAlignment="1">
      <alignment horizontal="right" vertical="center"/>
    </xf>
    <xf numFmtId="37" fontId="14" fillId="0" borderId="4" xfId="6" applyNumberFormat="1" applyFont="1" applyBorder="1" applyAlignment="1">
      <alignment horizontal="right" vertical="center"/>
    </xf>
    <xf numFmtId="0" fontId="14" fillId="0" borderId="47" xfId="0" applyFont="1" applyBorder="1" applyAlignment="1">
      <alignment horizontal="center"/>
    </xf>
    <xf numFmtId="0" fontId="14" fillId="0" borderId="48" xfId="0" applyFont="1" applyBorder="1" applyAlignment="1">
      <alignment horizontal="center"/>
    </xf>
    <xf numFmtId="168" fontId="14" fillId="0" borderId="49" xfId="1" applyNumberFormat="1" applyFont="1" applyFill="1" applyBorder="1" applyAlignment="1">
      <alignment vertical="center"/>
    </xf>
    <xf numFmtId="173" fontId="14" fillId="0" borderId="49" xfId="1" applyNumberFormat="1" applyFont="1" applyFill="1" applyBorder="1" applyAlignment="1">
      <alignment vertical="center"/>
    </xf>
    <xf numFmtId="49" fontId="14" fillId="7" borderId="1" xfId="0" applyNumberFormat="1" applyFont="1" applyFill="1" applyBorder="1" applyAlignment="1">
      <alignment horizontal="center" vertical="center" wrapText="1"/>
    </xf>
    <xf numFmtId="37" fontId="14" fillId="7" borderId="1" xfId="0" applyNumberFormat="1" applyFont="1" applyFill="1" applyBorder="1" applyAlignment="1">
      <alignment horizontal="center"/>
    </xf>
    <xf numFmtId="0" fontId="14" fillId="7" borderId="47" xfId="0" applyFont="1" applyFill="1" applyBorder="1" applyAlignment="1">
      <alignment horizontal="center" vertical="center"/>
    </xf>
    <xf numFmtId="37" fontId="14" fillId="7" borderId="11" xfId="0" applyNumberFormat="1" applyFont="1" applyFill="1" applyBorder="1"/>
    <xf numFmtId="37" fontId="14" fillId="7" borderId="9" xfId="0" applyNumberFormat="1" applyFont="1" applyFill="1" applyBorder="1" applyAlignment="1">
      <alignment horizontal="center"/>
    </xf>
    <xf numFmtId="37" fontId="14" fillId="7" borderId="10" xfId="0" applyNumberFormat="1" applyFont="1" applyFill="1" applyBorder="1" applyAlignment="1">
      <alignment horizontal="center"/>
    </xf>
    <xf numFmtId="41" fontId="12" fillId="0" borderId="1" xfId="14" applyFont="1" applyBorder="1" applyAlignment="1">
      <alignment horizontal="right"/>
    </xf>
    <xf numFmtId="41" fontId="12" fillId="0" borderId="49" xfId="14" applyFont="1" applyBorder="1" applyAlignment="1">
      <alignment horizontal="right"/>
    </xf>
    <xf numFmtId="0" fontId="14" fillId="7" borderId="2" xfId="0" applyFont="1" applyFill="1" applyBorder="1"/>
    <xf numFmtId="0" fontId="14" fillId="7" borderId="1" xfId="0" applyFont="1" applyFill="1" applyBorder="1" applyAlignment="1">
      <alignment horizontal="center"/>
    </xf>
    <xf numFmtId="0" fontId="14" fillId="7" borderId="49" xfId="0" applyFont="1" applyFill="1" applyBorder="1" applyAlignment="1">
      <alignment horizontal="center"/>
    </xf>
    <xf numFmtId="0" fontId="14" fillId="7" borderId="46" xfId="0" applyFont="1" applyFill="1" applyBorder="1" applyAlignment="1">
      <alignment horizontal="center"/>
    </xf>
    <xf numFmtId="41" fontId="70" fillId="0" borderId="0" xfId="14" applyFont="1"/>
    <xf numFmtId="41" fontId="12" fillId="0" borderId="49" xfId="14" applyFont="1" applyBorder="1" applyAlignment="1">
      <alignment vertical="center"/>
    </xf>
    <xf numFmtId="41" fontId="12" fillId="0" borderId="1" xfId="14" applyFont="1" applyBorder="1" applyAlignment="1">
      <alignment vertical="center"/>
    </xf>
    <xf numFmtId="173" fontId="12" fillId="0" borderId="0" xfId="14" applyNumberFormat="1" applyFont="1" applyFill="1" applyBorder="1" applyAlignment="1" applyProtection="1">
      <alignment horizontal="right"/>
    </xf>
    <xf numFmtId="173" fontId="14" fillId="0" borderId="0" xfId="14" applyNumberFormat="1" applyFont="1" applyFill="1" applyBorder="1" applyAlignment="1" applyProtection="1"/>
    <xf numFmtId="173" fontId="12" fillId="0" borderId="49" xfId="14" applyNumberFormat="1" applyFont="1" applyFill="1" applyBorder="1" applyAlignment="1" applyProtection="1">
      <alignment horizontal="right"/>
    </xf>
    <xf numFmtId="41" fontId="12" fillId="0" borderId="1" xfId="14" applyFont="1" applyFill="1" applyBorder="1" applyAlignment="1">
      <alignment horizontal="right"/>
    </xf>
    <xf numFmtId="1" fontId="12" fillId="0" borderId="0" xfId="0" applyNumberFormat="1" applyFont="1"/>
    <xf numFmtId="1" fontId="8" fillId="0" borderId="0" xfId="5" applyNumberFormat="1"/>
    <xf numFmtId="0" fontId="8" fillId="0" borderId="0" xfId="5"/>
    <xf numFmtId="4" fontId="8" fillId="0" borderId="0" xfId="5" applyNumberFormat="1"/>
    <xf numFmtId="178" fontId="76" fillId="0" borderId="0" xfId="0" applyNumberFormat="1" applyFont="1"/>
    <xf numFmtId="41" fontId="12" fillId="0" borderId="0" xfId="0" applyNumberFormat="1" applyFont="1"/>
    <xf numFmtId="0" fontId="12" fillId="0" borderId="0" xfId="0" applyFont="1" applyAlignment="1">
      <alignment horizontal="center" vertical="justify"/>
    </xf>
    <xf numFmtId="0" fontId="9" fillId="0" borderId="0" xfId="0" applyFont="1" applyAlignment="1">
      <alignment horizontal="center"/>
    </xf>
    <xf numFmtId="168" fontId="12" fillId="0" borderId="0" xfId="1" applyNumberFormat="1" applyFont="1" applyFill="1" applyAlignment="1">
      <alignment horizontal="center"/>
    </xf>
    <xf numFmtId="0" fontId="43" fillId="0" borderId="0" xfId="0" applyFont="1" applyAlignment="1">
      <alignment horizontal="center"/>
    </xf>
    <xf numFmtId="3" fontId="12" fillId="0" borderId="0" xfId="0" applyNumberFormat="1" applyFont="1" applyAlignment="1">
      <alignment horizontal="center"/>
    </xf>
    <xf numFmtId="173" fontId="14" fillId="0" borderId="1" xfId="4" applyNumberFormat="1" applyFont="1" applyFill="1" applyBorder="1" applyAlignment="1">
      <alignment horizontal="right"/>
    </xf>
    <xf numFmtId="173" fontId="14" fillId="0" borderId="49" xfId="14" applyNumberFormat="1" applyFont="1" applyFill="1" applyBorder="1" applyAlignment="1" applyProtection="1"/>
    <xf numFmtId="0" fontId="53" fillId="0" borderId="0" xfId="0" applyFont="1" applyAlignment="1">
      <alignment horizontal="left" vertical="top" wrapText="1"/>
    </xf>
    <xf numFmtId="0" fontId="14" fillId="3" borderId="0" xfId="0" applyFont="1" applyFill="1" applyAlignment="1">
      <alignment horizontal="center"/>
    </xf>
    <xf numFmtId="41" fontId="77" fillId="0" borderId="0" xfId="14" applyFont="1"/>
    <xf numFmtId="41" fontId="0" fillId="0" borderId="0" xfId="14" applyFont="1"/>
    <xf numFmtId="43" fontId="12" fillId="0" borderId="0" xfId="0" applyNumberFormat="1" applyFont="1"/>
    <xf numFmtId="0" fontId="71" fillId="0" borderId="0" xfId="5" applyFont="1" applyAlignment="1">
      <alignment horizontal="center" vertical="center"/>
    </xf>
    <xf numFmtId="3" fontId="71" fillId="0" borderId="50" xfId="5" applyNumberFormat="1" applyFont="1" applyBorder="1"/>
    <xf numFmtId="3" fontId="70" fillId="0" borderId="42" xfId="5" applyNumberFormat="1" applyFont="1" applyBorder="1"/>
    <xf numFmtId="41" fontId="70" fillId="0" borderId="42" xfId="14" applyFont="1" applyBorder="1"/>
    <xf numFmtId="3" fontId="71" fillId="0" borderId="42" xfId="5" applyNumberFormat="1" applyFont="1" applyBorder="1"/>
    <xf numFmtId="3" fontId="71" fillId="0" borderId="43" xfId="5" applyNumberFormat="1" applyFont="1" applyBorder="1"/>
    <xf numFmtId="3" fontId="71" fillId="0" borderId="51" xfId="5" applyNumberFormat="1" applyFont="1" applyBorder="1"/>
    <xf numFmtId="3" fontId="71" fillId="0" borderId="52" xfId="5" applyNumberFormat="1" applyFont="1" applyBorder="1"/>
    <xf numFmtId="3" fontId="71" fillId="0" borderId="53" xfId="5" applyNumberFormat="1" applyFont="1" applyBorder="1"/>
    <xf numFmtId="3" fontId="71" fillId="0" borderId="54" xfId="5" applyNumberFormat="1" applyFont="1" applyBorder="1"/>
    <xf numFmtId="3" fontId="71" fillId="0" borderId="55" xfId="5" applyNumberFormat="1" applyFont="1" applyBorder="1"/>
    <xf numFmtId="3" fontId="71" fillId="0" borderId="23" xfId="5" applyNumberFormat="1" applyFont="1" applyBorder="1"/>
    <xf numFmtId="0" fontId="10" fillId="0" borderId="48" xfId="5" applyFont="1" applyBorder="1" applyAlignment="1">
      <alignment horizontal="center" vertical="center" wrapText="1"/>
    </xf>
    <xf numFmtId="0" fontId="10" fillId="0" borderId="49" xfId="5" applyFont="1" applyBorder="1" applyAlignment="1">
      <alignment horizontal="center" vertical="center" wrapText="1"/>
    </xf>
    <xf numFmtId="41" fontId="20" fillId="0" borderId="58" xfId="14" applyFont="1" applyFill="1" applyBorder="1"/>
    <xf numFmtId="175" fontId="12" fillId="0" borderId="8" xfId="5" applyNumberFormat="1" applyFont="1" applyBorder="1"/>
    <xf numFmtId="0" fontId="20" fillId="0" borderId="35" xfId="5" applyFont="1" applyBorder="1"/>
    <xf numFmtId="0" fontId="17" fillId="0" borderId="37" xfId="5" applyFont="1" applyBorder="1"/>
    <xf numFmtId="0" fontId="17" fillId="0" borderId="38" xfId="5" applyFont="1" applyBorder="1"/>
    <xf numFmtId="0" fontId="14" fillId="7" borderId="0" xfId="5" applyFont="1" applyFill="1" applyAlignment="1">
      <alignment horizontal="center" vertical="center"/>
    </xf>
    <xf numFmtId="0" fontId="14" fillId="7" borderId="49" xfId="5" applyFont="1" applyFill="1" applyBorder="1" applyAlignment="1">
      <alignment horizontal="center" vertical="center" wrapText="1"/>
    </xf>
    <xf numFmtId="49" fontId="14" fillId="7" borderId="49" xfId="5" applyNumberFormat="1" applyFont="1" applyFill="1" applyBorder="1" applyAlignment="1">
      <alignment horizontal="center" vertical="center" wrapText="1"/>
    </xf>
    <xf numFmtId="173" fontId="12" fillId="0" borderId="49" xfId="5" applyNumberFormat="1" applyFont="1" applyBorder="1" applyAlignment="1">
      <alignment horizontal="right" vertical="center"/>
    </xf>
    <xf numFmtId="173" fontId="14" fillId="0" borderId="49" xfId="5" applyNumberFormat="1" applyFont="1" applyBorder="1" applyAlignment="1">
      <alignment horizontal="right" vertical="center"/>
    </xf>
    <xf numFmtId="1" fontId="36" fillId="0" borderId="0" xfId="0" applyNumberFormat="1" applyFont="1"/>
    <xf numFmtId="0" fontId="38" fillId="0" borderId="60" xfId="0" applyFont="1" applyBorder="1"/>
    <xf numFmtId="0" fontId="38" fillId="0" borderId="60" xfId="0" applyFont="1" applyBorder="1" applyAlignment="1">
      <alignment horizontal="center"/>
    </xf>
    <xf numFmtId="173" fontId="38" fillId="0" borderId="60" xfId="1" applyNumberFormat="1" applyFont="1" applyBorder="1"/>
    <xf numFmtId="173" fontId="12" fillId="0" borderId="0" xfId="5" applyNumberFormat="1" applyFont="1"/>
    <xf numFmtId="41" fontId="38" fillId="0" borderId="29" xfId="14" applyFont="1" applyBorder="1" applyAlignment="1">
      <alignment horizontal="center"/>
    </xf>
    <xf numFmtId="41" fontId="38" fillId="0" borderId="28" xfId="14" applyFont="1" applyBorder="1" applyAlignment="1">
      <alignment horizontal="center"/>
    </xf>
    <xf numFmtId="0" fontId="14" fillId="0" borderId="0" xfId="0" applyFont="1" applyAlignment="1">
      <alignment horizontal="left" vertical="center" wrapText="1"/>
    </xf>
    <xf numFmtId="0" fontId="12" fillId="0" borderId="60" xfId="0" quotePrefix="1" applyFont="1" applyBorder="1" applyAlignment="1">
      <alignment horizontal="left"/>
    </xf>
    <xf numFmtId="3" fontId="14" fillId="0" borderId="60" xfId="14" applyNumberFormat="1" applyFont="1" applyFill="1" applyBorder="1" applyAlignment="1">
      <alignment horizontal="center" vertical="center"/>
    </xf>
    <xf numFmtId="3" fontId="12" fillId="0" borderId="60" xfId="1" applyNumberFormat="1" applyFont="1" applyBorder="1" applyAlignment="1">
      <alignment vertical="center"/>
    </xf>
    <xf numFmtId="173" fontId="12" fillId="0" borderId="60" xfId="1" applyNumberFormat="1" applyFont="1" applyBorder="1" applyAlignment="1">
      <alignment vertical="center"/>
    </xf>
    <xf numFmtId="0" fontId="80" fillId="0" borderId="0" xfId="0" applyFont="1"/>
    <xf numFmtId="178" fontId="80" fillId="0" borderId="0" xfId="0" applyNumberFormat="1" applyFont="1"/>
    <xf numFmtId="169" fontId="41" fillId="0" borderId="0" xfId="0" applyNumberFormat="1" applyFont="1"/>
    <xf numFmtId="37" fontId="12" fillId="0" borderId="47" xfId="0" applyNumberFormat="1" applyFont="1" applyBorder="1" applyAlignment="1">
      <alignment horizontal="left"/>
    </xf>
    <xf numFmtId="173" fontId="12" fillId="0" borderId="60" xfId="14" applyNumberFormat="1" applyFont="1" applyFill="1" applyBorder="1" applyAlignment="1" applyProtection="1">
      <alignment horizontal="right"/>
    </xf>
    <xf numFmtId="41" fontId="76" fillId="0" borderId="0" xfId="14" applyFont="1"/>
    <xf numFmtId="41" fontId="8" fillId="0" borderId="0" xfId="14" applyFont="1"/>
    <xf numFmtId="169" fontId="42" fillId="0" borderId="0" xfId="0" applyNumberFormat="1" applyFont="1"/>
    <xf numFmtId="37" fontId="41" fillId="0" borderId="0" xfId="0" applyNumberFormat="1" applyFont="1"/>
    <xf numFmtId="0" fontId="82" fillId="0" borderId="0" xfId="73" applyFont="1"/>
    <xf numFmtId="178" fontId="82" fillId="0" borderId="0" xfId="73" applyNumberFormat="1" applyFont="1"/>
    <xf numFmtId="0" fontId="83" fillId="0" borderId="0" xfId="0" applyFont="1" applyAlignment="1">
      <alignment horizontal="left"/>
    </xf>
    <xf numFmtId="0" fontId="84" fillId="0" borderId="0" xfId="0" applyFont="1" applyAlignment="1">
      <alignment horizontal="left"/>
    </xf>
    <xf numFmtId="0" fontId="83" fillId="0" borderId="0" xfId="0" applyFont="1"/>
    <xf numFmtId="178" fontId="14" fillId="0" borderId="0" xfId="0" applyNumberFormat="1" applyFont="1"/>
    <xf numFmtId="169" fontId="85" fillId="0" borderId="0" xfId="0" applyNumberFormat="1" applyFont="1"/>
    <xf numFmtId="0" fontId="71" fillId="0" borderId="0" xfId="5" applyFont="1" applyAlignment="1">
      <alignment wrapText="1"/>
    </xf>
    <xf numFmtId="41" fontId="71" fillId="0" borderId="51" xfId="14" applyFont="1" applyBorder="1"/>
    <xf numFmtId="0" fontId="71" fillId="0" borderId="29" xfId="5" applyFont="1" applyBorder="1" applyAlignment="1">
      <alignment horizontal="right"/>
    </xf>
    <xf numFmtId="41" fontId="71" fillId="0" borderId="0" xfId="5" applyNumberFormat="1" applyFont="1"/>
    <xf numFmtId="0" fontId="14" fillId="0" borderId="47" xfId="0" applyFont="1" applyBorder="1"/>
    <xf numFmtId="4" fontId="14" fillId="0" borderId="60" xfId="0" applyNumberFormat="1" applyFont="1" applyBorder="1"/>
    <xf numFmtId="49" fontId="14" fillId="0" borderId="59" xfId="0" applyNumberFormat="1" applyFont="1" applyBorder="1" applyAlignment="1">
      <alignment horizontal="right"/>
    </xf>
    <xf numFmtId="41" fontId="14" fillId="0" borderId="1" xfId="14" applyFont="1" applyBorder="1" applyAlignment="1">
      <alignment vertical="center"/>
    </xf>
    <xf numFmtId="0" fontId="14" fillId="7" borderId="49" xfId="0" applyFont="1" applyFill="1" applyBorder="1" applyAlignment="1">
      <alignment horizontal="center" vertical="justify"/>
    </xf>
    <xf numFmtId="0" fontId="14" fillId="7" borderId="47" xfId="0" applyFont="1" applyFill="1" applyBorder="1" applyAlignment="1">
      <alignment horizontal="center" vertical="justify"/>
    </xf>
    <xf numFmtId="41" fontId="12" fillId="0" borderId="49" xfId="14" applyFont="1" applyFill="1" applyBorder="1"/>
    <xf numFmtId="41" fontId="40" fillId="0" borderId="49" xfId="14" applyFont="1" applyBorder="1"/>
    <xf numFmtId="0" fontId="14" fillId="7" borderId="1" xfId="0" applyFont="1" applyFill="1" applyBorder="1" applyAlignment="1">
      <alignment horizontal="center" vertical="justify"/>
    </xf>
    <xf numFmtId="3" fontId="12" fillId="0" borderId="0" xfId="0" applyNumberFormat="1" applyFont="1" applyAlignment="1">
      <alignment horizontal="justify" wrapText="1"/>
    </xf>
    <xf numFmtId="0" fontId="12" fillId="0" borderId="49" xfId="5" applyFont="1" applyBorder="1" applyAlignment="1">
      <alignment horizontal="justify" vertical="center" wrapText="1"/>
    </xf>
    <xf numFmtId="0" fontId="12" fillId="0" borderId="49" xfId="5" quotePrefix="1" applyFont="1" applyBorder="1" applyAlignment="1">
      <alignment horizontal="justify" vertical="center" wrapText="1"/>
    </xf>
    <xf numFmtId="0" fontId="14" fillId="0" borderId="49" xfId="5" quotePrefix="1" applyFont="1" applyBorder="1" applyAlignment="1">
      <alignment horizontal="justify" vertical="center" wrapText="1"/>
    </xf>
    <xf numFmtId="41" fontId="82" fillId="0" borderId="0" xfId="14" applyFont="1"/>
    <xf numFmtId="41" fontId="18" fillId="0" borderId="0" xfId="14" applyFont="1"/>
    <xf numFmtId="3" fontId="12" fillId="0" borderId="0" xfId="5" applyNumberFormat="1" applyFont="1" applyAlignment="1">
      <alignment horizontal="center"/>
    </xf>
    <xf numFmtId="3" fontId="18" fillId="0" borderId="0" xfId="5" applyNumberFormat="1" applyFont="1" applyAlignment="1">
      <alignment horizontal="center"/>
    </xf>
    <xf numFmtId="175" fontId="12" fillId="0" borderId="1" xfId="5" applyNumberFormat="1" applyFont="1" applyBorder="1"/>
    <xf numFmtId="175" fontId="67" fillId="0" borderId="0" xfId="5" applyNumberFormat="1" applyFont="1"/>
    <xf numFmtId="0" fontId="36" fillId="0" borderId="0" xfId="5" applyFont="1"/>
    <xf numFmtId="0" fontId="86" fillId="0" borderId="0" xfId="0" applyFont="1"/>
    <xf numFmtId="0" fontId="36" fillId="0" borderId="0" xfId="0" applyFont="1" applyAlignment="1">
      <alignment horizontal="center" vertical="center"/>
    </xf>
    <xf numFmtId="168" fontId="36" fillId="0" borderId="0" xfId="0" applyNumberFormat="1" applyFont="1" applyAlignment="1">
      <alignment horizontal="center" vertical="center"/>
    </xf>
    <xf numFmtId="41" fontId="12" fillId="0" borderId="49" xfId="14" applyFont="1" applyFill="1" applyBorder="1" applyAlignment="1">
      <alignment horizontal="right"/>
    </xf>
    <xf numFmtId="41" fontId="12" fillId="0" borderId="49" xfId="14" applyFont="1" applyFill="1" applyBorder="1" applyAlignment="1"/>
    <xf numFmtId="3" fontId="12" fillId="0" borderId="61" xfId="1" applyNumberFormat="1" applyFont="1" applyFill="1" applyBorder="1" applyAlignment="1">
      <alignment horizontal="right"/>
    </xf>
    <xf numFmtId="37" fontId="14" fillId="0" borderId="61" xfId="0" applyNumberFormat="1" applyFont="1" applyBorder="1" applyAlignment="1">
      <alignment horizontal="center"/>
    </xf>
    <xf numFmtId="169" fontId="14" fillId="0" borderId="61" xfId="0" applyNumberFormat="1" applyFont="1" applyBorder="1" applyAlignment="1">
      <alignment horizontal="right" wrapText="1"/>
    </xf>
    <xf numFmtId="41" fontId="12" fillId="0" borderId="44" xfId="14" applyFont="1" applyFill="1" applyBorder="1"/>
    <xf numFmtId="175" fontId="14" fillId="0" borderId="30" xfId="5" applyNumberFormat="1" applyFont="1" applyBorder="1" applyAlignment="1">
      <alignment horizontal="right"/>
    </xf>
    <xf numFmtId="175" fontId="14" fillId="0" borderId="0" xfId="5" applyNumberFormat="1" applyFont="1" applyAlignment="1">
      <alignment horizontal="right"/>
    </xf>
    <xf numFmtId="4" fontId="12" fillId="0" borderId="1" xfId="1" applyNumberFormat="1" applyFont="1" applyFill="1" applyBorder="1" applyAlignment="1">
      <alignment horizontal="right"/>
    </xf>
    <xf numFmtId="3" fontId="14" fillId="0" borderId="0" xfId="5" applyNumberFormat="1" applyFont="1"/>
    <xf numFmtId="0" fontId="42" fillId="0" borderId="0" xfId="5" applyFont="1"/>
    <xf numFmtId="0" fontId="18" fillId="0" borderId="0" xfId="5" applyFont="1" applyAlignment="1">
      <alignment horizontal="center"/>
    </xf>
    <xf numFmtId="0" fontId="17" fillId="0" borderId="0" xfId="5" applyFont="1"/>
    <xf numFmtId="3" fontId="17" fillId="0" borderId="0" xfId="1" applyNumberFormat="1" applyFont="1" applyFill="1" applyBorder="1"/>
    <xf numFmtId="14" fontId="14" fillId="0" borderId="0" xfId="5" applyNumberFormat="1" applyFont="1" applyAlignment="1">
      <alignment horizontal="center"/>
    </xf>
    <xf numFmtId="175" fontId="14" fillId="0" borderId="40" xfId="5" applyNumberFormat="1" applyFont="1" applyBorder="1" applyAlignment="1">
      <alignment horizontal="center"/>
    </xf>
    <xf numFmtId="175" fontId="12" fillId="0" borderId="0" xfId="5" applyNumberFormat="1" applyFont="1" applyAlignment="1">
      <alignment horizontal="center"/>
    </xf>
    <xf numFmtId="175" fontId="14" fillId="0" borderId="28" xfId="5" applyNumberFormat="1" applyFont="1" applyBorder="1" applyAlignment="1">
      <alignment horizontal="center"/>
    </xf>
    <xf numFmtId="41" fontId="12" fillId="0" borderId="0" xfId="14" applyFont="1" applyAlignment="1">
      <alignment horizontal="center"/>
    </xf>
    <xf numFmtId="175" fontId="12" fillId="0" borderId="10" xfId="5" applyNumberFormat="1" applyFont="1" applyBorder="1" applyAlignment="1">
      <alignment horizontal="center"/>
    </xf>
    <xf numFmtId="3" fontId="14" fillId="0" borderId="31" xfId="5" applyNumberFormat="1" applyFont="1" applyBorder="1" applyAlignment="1">
      <alignment horizontal="center"/>
    </xf>
    <xf numFmtId="176" fontId="10" fillId="0" borderId="0" xfId="5" applyNumberFormat="1" applyFont="1" applyAlignment="1">
      <alignment horizontal="center"/>
    </xf>
    <xf numFmtId="176" fontId="12" fillId="0" borderId="0" xfId="5" applyNumberFormat="1" applyFont="1" applyAlignment="1">
      <alignment horizontal="center"/>
    </xf>
    <xf numFmtId="177" fontId="12" fillId="0" borderId="0" xfId="5" applyNumberFormat="1" applyFont="1" applyAlignment="1">
      <alignment horizontal="center"/>
    </xf>
    <xf numFmtId="0" fontId="36" fillId="0" borderId="0" xfId="0" applyFont="1" applyAlignment="1">
      <alignment horizontal="center"/>
    </xf>
    <xf numFmtId="165" fontId="38" fillId="0" borderId="59" xfId="51" applyFont="1" applyBorder="1" applyAlignment="1">
      <alignment horizontal="center"/>
    </xf>
    <xf numFmtId="0" fontId="12" fillId="0" borderId="59" xfId="5" applyFont="1" applyBorder="1"/>
    <xf numFmtId="0" fontId="38" fillId="0" borderId="61" xfId="5" applyFont="1" applyBorder="1"/>
    <xf numFmtId="0" fontId="38" fillId="0" borderId="61" xfId="5" applyFont="1" applyBorder="1" applyAlignment="1">
      <alignment horizontal="center"/>
    </xf>
    <xf numFmtId="173" fontId="38" fillId="0" borderId="61" xfId="2" applyNumberFormat="1" applyFont="1" applyBorder="1"/>
    <xf numFmtId="0" fontId="40" fillId="0" borderId="0" xfId="5" applyFont="1"/>
    <xf numFmtId="0" fontId="38" fillId="0" borderId="0" xfId="5" applyFont="1"/>
    <xf numFmtId="0" fontId="38" fillId="0" borderId="0" xfId="5" applyFont="1" applyAlignment="1">
      <alignment horizontal="center"/>
    </xf>
    <xf numFmtId="173" fontId="38" fillId="0" borderId="17" xfId="2" applyNumberFormat="1" applyFont="1" applyBorder="1"/>
    <xf numFmtId="0" fontId="26" fillId="0" borderId="0" xfId="5" applyFont="1"/>
    <xf numFmtId="0" fontId="24" fillId="0" borderId="0" xfId="5" applyFont="1"/>
    <xf numFmtId="0" fontId="24" fillId="0" borderId="0" xfId="5" applyFont="1" applyAlignment="1">
      <alignment horizontal="center"/>
    </xf>
    <xf numFmtId="0" fontId="14" fillId="0" borderId="0" xfId="5" applyFont="1" applyAlignment="1">
      <alignment horizontal="left"/>
    </xf>
    <xf numFmtId="0" fontId="12" fillId="3" borderId="0" xfId="5" applyFont="1" applyFill="1"/>
    <xf numFmtId="0" fontId="20" fillId="0" borderId="0" xfId="5" applyFont="1"/>
    <xf numFmtId="0" fontId="12" fillId="0" borderId="0" xfId="76" applyFont="1"/>
    <xf numFmtId="0" fontId="24" fillId="3" borderId="0" xfId="5" applyFont="1" applyFill="1" applyAlignment="1">
      <alignment horizontal="center"/>
    </xf>
    <xf numFmtId="3" fontId="71" fillId="3" borderId="0" xfId="5" applyNumberFormat="1" applyFont="1" applyFill="1" applyAlignment="1">
      <alignment horizontal="center"/>
    </xf>
    <xf numFmtId="49" fontId="14" fillId="7" borderId="61" xfId="0" applyNumberFormat="1" applyFont="1" applyFill="1" applyBorder="1" applyAlignment="1">
      <alignment horizontal="center"/>
    </xf>
    <xf numFmtId="171" fontId="12" fillId="0" borderId="61" xfId="0" applyNumberFormat="1" applyFont="1" applyBorder="1" applyAlignment="1">
      <alignment horizontal="center"/>
    </xf>
    <xf numFmtId="0" fontId="12" fillId="0" borderId="47" xfId="0" quotePrefix="1" applyFont="1" applyBorder="1" applyAlignment="1">
      <alignment horizontal="left" vertical="center"/>
    </xf>
    <xf numFmtId="4" fontId="12" fillId="0" borderId="61" xfId="1" applyNumberFormat="1" applyFont="1" applyFill="1" applyBorder="1" applyAlignment="1">
      <alignment horizontal="right"/>
    </xf>
    <xf numFmtId="37" fontId="12" fillId="0" borderId="61" xfId="14" applyNumberFormat="1" applyFont="1" applyFill="1" applyBorder="1" applyAlignment="1">
      <alignment horizontal="right"/>
    </xf>
    <xf numFmtId="37" fontId="12" fillId="0" borderId="61" xfId="1" applyNumberFormat="1" applyFont="1" applyFill="1" applyBorder="1" applyAlignment="1">
      <alignment horizontal="right"/>
    </xf>
    <xf numFmtId="0" fontId="14" fillId="0" borderId="47" xfId="0" applyFont="1" applyBorder="1" applyAlignment="1">
      <alignment vertical="center"/>
    </xf>
    <xf numFmtId="166" fontId="14" fillId="0" borderId="61" xfId="1" applyNumberFormat="1" applyFont="1" applyFill="1" applyBorder="1" applyAlignment="1">
      <alignment horizontal="right"/>
    </xf>
    <xf numFmtId="173" fontId="14" fillId="0" borderId="61" xfId="1" applyNumberFormat="1" applyFont="1" applyFill="1" applyBorder="1" applyAlignment="1">
      <alignment horizontal="right"/>
    </xf>
    <xf numFmtId="173" fontId="12" fillId="0" borderId="61" xfId="1" applyNumberFormat="1" applyFont="1" applyFill="1" applyBorder="1" applyAlignment="1">
      <alignment horizontal="right"/>
    </xf>
    <xf numFmtId="0" fontId="12" fillId="0" borderId="61" xfId="5" applyFont="1" applyBorder="1" applyAlignment="1">
      <alignment horizontal="left"/>
    </xf>
    <xf numFmtId="3" fontId="12" fillId="0" borderId="61" xfId="5" applyNumberFormat="1" applyFont="1" applyBorder="1" applyAlignment="1">
      <alignment horizontal="center"/>
    </xf>
    <xf numFmtId="169" fontId="12" fillId="0" borderId="61" xfId="5" applyNumberFormat="1" applyFont="1" applyBorder="1" applyAlignment="1">
      <alignment horizontal="center"/>
    </xf>
    <xf numFmtId="0" fontId="14" fillId="0" borderId="61" xfId="5" applyFont="1" applyBorder="1" applyAlignment="1">
      <alignment horizontal="center"/>
    </xf>
    <xf numFmtId="0" fontId="12" fillId="0" borderId="61" xfId="0" quotePrefix="1" applyFont="1" applyBorder="1" applyAlignment="1">
      <alignment horizontal="left"/>
    </xf>
    <xf numFmtId="3" fontId="14" fillId="0" borderId="61" xfId="14" applyNumberFormat="1" applyFont="1" applyFill="1" applyBorder="1" applyAlignment="1">
      <alignment horizontal="center" vertical="center"/>
    </xf>
    <xf numFmtId="41" fontId="12" fillId="0" borderId="61" xfId="14" applyFont="1" applyBorder="1" applyAlignment="1">
      <alignment vertical="center"/>
    </xf>
    <xf numFmtId="173" fontId="12" fillId="0" borderId="45" xfId="1" applyNumberFormat="1" applyFont="1" applyBorder="1" applyAlignment="1">
      <alignment vertical="center"/>
    </xf>
    <xf numFmtId="3" fontId="12" fillId="0" borderId="61" xfId="1" applyNumberFormat="1" applyFont="1" applyBorder="1" applyAlignment="1">
      <alignment vertical="center"/>
    </xf>
    <xf numFmtId="172" fontId="14" fillId="0" borderId="49" xfId="14" applyNumberFormat="1" applyFont="1" applyFill="1" applyBorder="1" applyAlignment="1">
      <alignment horizontal="center" vertical="center"/>
    </xf>
    <xf numFmtId="173" fontId="12" fillId="0" borderId="61" xfId="1" applyNumberFormat="1" applyFont="1" applyBorder="1" applyAlignment="1">
      <alignment vertical="center"/>
    </xf>
    <xf numFmtId="172" fontId="14" fillId="0" borderId="1" xfId="14" applyNumberFormat="1" applyFont="1" applyFill="1" applyBorder="1" applyAlignment="1">
      <alignment horizontal="center" vertical="center"/>
    </xf>
    <xf numFmtId="173" fontId="12" fillId="0" borderId="61" xfId="4" applyNumberFormat="1" applyFont="1" applyFill="1" applyBorder="1" applyAlignment="1">
      <alignment horizontal="right"/>
    </xf>
    <xf numFmtId="173" fontId="12" fillId="0" borderId="61" xfId="1" applyNumberFormat="1" applyFont="1" applyFill="1" applyBorder="1" applyAlignment="1"/>
    <xf numFmtId="173" fontId="14" fillId="0" borderId="61" xfId="4" applyNumberFormat="1" applyFont="1" applyFill="1" applyBorder="1" applyAlignment="1">
      <alignment horizontal="right"/>
    </xf>
    <xf numFmtId="37" fontId="14" fillId="7" borderId="61" xfId="0" applyNumberFormat="1" applyFont="1" applyFill="1" applyBorder="1" applyAlignment="1">
      <alignment horizontal="center"/>
    </xf>
    <xf numFmtId="0" fontId="12" fillId="0" borderId="61" xfId="0" applyFont="1" applyBorder="1" applyAlignment="1">
      <alignment horizontal="left"/>
    </xf>
    <xf numFmtId="173" fontId="14" fillId="0" borderId="61" xfId="0" applyNumberFormat="1" applyFont="1" applyBorder="1" applyAlignment="1">
      <alignment horizontal="right" wrapText="1"/>
    </xf>
    <xf numFmtId="169" fontId="14" fillId="7" borderId="61" xfId="5" applyNumberFormat="1" applyFont="1" applyFill="1" applyBorder="1" applyAlignment="1">
      <alignment horizontal="center" vertical="center" wrapText="1"/>
    </xf>
    <xf numFmtId="169" fontId="40" fillId="7" borderId="61" xfId="5" applyNumberFormat="1" applyFont="1" applyFill="1" applyBorder="1" applyAlignment="1">
      <alignment horizontal="center" vertical="center" wrapText="1"/>
    </xf>
    <xf numFmtId="3" fontId="12" fillId="0" borderId="61" xfId="2" applyNumberFormat="1" applyFont="1" applyFill="1" applyBorder="1" applyAlignment="1">
      <alignment horizontal="right"/>
    </xf>
    <xf numFmtId="14" fontId="12" fillId="0" borderId="61" xfId="2" applyNumberFormat="1" applyFont="1" applyFill="1" applyBorder="1" applyAlignment="1">
      <alignment horizontal="right"/>
    </xf>
    <xf numFmtId="174" fontId="12" fillId="0" borderId="61" xfId="70" applyNumberFormat="1" applyFont="1" applyFill="1" applyBorder="1" applyAlignment="1">
      <alignment horizontal="right"/>
    </xf>
    <xf numFmtId="3" fontId="38" fillId="0" borderId="61" xfId="2" applyNumberFormat="1" applyFont="1" applyFill="1" applyBorder="1" applyAlignment="1">
      <alignment horizontal="right"/>
    </xf>
    <xf numFmtId="37" fontId="14" fillId="0" borderId="61" xfId="5" applyNumberFormat="1" applyFont="1" applyBorder="1" applyAlignment="1">
      <alignment horizontal="center"/>
    </xf>
    <xf numFmtId="169" fontId="40" fillId="0" borderId="61" xfId="5" applyNumberFormat="1" applyFont="1" applyBorder="1" applyAlignment="1">
      <alignment horizontal="right" wrapText="1"/>
    </xf>
    <xf numFmtId="173" fontId="12" fillId="0" borderId="61" xfId="14" applyNumberFormat="1" applyFont="1" applyFill="1" applyBorder="1" applyAlignment="1" applyProtection="1">
      <alignment horizontal="right"/>
    </xf>
    <xf numFmtId="0" fontId="57" fillId="0" borderId="0" xfId="0" applyFont="1" applyAlignment="1">
      <alignment horizontal="center"/>
    </xf>
    <xf numFmtId="168" fontId="87" fillId="0" borderId="0" xfId="1" applyNumberFormat="1" applyFont="1" applyFill="1"/>
    <xf numFmtId="0" fontId="61" fillId="0" borderId="0" xfId="5" applyFont="1"/>
    <xf numFmtId="0" fontId="14" fillId="7" borderId="58" xfId="5" applyFont="1" applyFill="1" applyBorder="1" applyAlignment="1">
      <alignment horizontal="center" vertical="center" wrapText="1"/>
    </xf>
    <xf numFmtId="0" fontId="14" fillId="7" borderId="6" xfId="5" applyFont="1" applyFill="1" applyBorder="1" applyAlignment="1">
      <alignment horizontal="center"/>
    </xf>
    <xf numFmtId="0" fontId="14" fillId="7" borderId="58" xfId="5" applyFont="1" applyFill="1" applyBorder="1" applyAlignment="1">
      <alignment horizontal="center"/>
    </xf>
    <xf numFmtId="0" fontId="14" fillId="7" borderId="47" xfId="5" applyFont="1" applyFill="1" applyBorder="1" applyAlignment="1">
      <alignment horizontal="center"/>
    </xf>
    <xf numFmtId="173" fontId="14" fillId="7" borderId="48" xfId="5" applyNumberFormat="1" applyFont="1" applyFill="1" applyBorder="1" applyAlignment="1">
      <alignment horizontal="center"/>
    </xf>
    <xf numFmtId="173" fontId="14" fillId="7" borderId="58" xfId="5" applyNumberFormat="1" applyFont="1" applyFill="1" applyBorder="1" applyAlignment="1">
      <alignment horizontal="center"/>
    </xf>
    <xf numFmtId="0" fontId="14" fillId="7" borderId="8" xfId="5" applyFont="1" applyFill="1" applyBorder="1" applyAlignment="1">
      <alignment horizontal="center" vertical="center" wrapText="1"/>
    </xf>
    <xf numFmtId="0" fontId="14" fillId="7" borderId="7" xfId="5" applyFont="1" applyFill="1" applyBorder="1" applyAlignment="1">
      <alignment horizontal="center"/>
    </xf>
    <xf numFmtId="0" fontId="14" fillId="7" borderId="8" xfId="5" applyFont="1" applyFill="1" applyBorder="1" applyAlignment="1">
      <alignment horizontal="center"/>
    </xf>
    <xf numFmtId="173" fontId="14" fillId="7" borderId="8" xfId="5" quotePrefix="1" applyNumberFormat="1" applyFont="1" applyFill="1" applyBorder="1" applyAlignment="1">
      <alignment horizontal="center"/>
    </xf>
    <xf numFmtId="49" fontId="14" fillId="7" borderId="61" xfId="5" applyNumberFormat="1" applyFont="1" applyFill="1" applyBorder="1" applyAlignment="1">
      <alignment horizontal="center" vertical="center"/>
    </xf>
    <xf numFmtId="0" fontId="14" fillId="7" borderId="57" xfId="5" applyFont="1" applyFill="1" applyBorder="1" applyAlignment="1">
      <alignment horizontal="center"/>
    </xf>
    <xf numFmtId="0" fontId="14" fillId="7" borderId="45" xfId="5" applyFont="1" applyFill="1" applyBorder="1" applyAlignment="1">
      <alignment horizontal="center"/>
    </xf>
    <xf numFmtId="173" fontId="14" fillId="7" borderId="45" xfId="5" applyNumberFormat="1" applyFont="1" applyFill="1" applyBorder="1" applyAlignment="1">
      <alignment horizontal="center"/>
    </xf>
    <xf numFmtId="0" fontId="14" fillId="0" borderId="57" xfId="5" applyFont="1" applyBorder="1" applyAlignment="1">
      <alignment horizontal="center"/>
    </xf>
    <xf numFmtId="3" fontId="12" fillId="0" borderId="57" xfId="5" applyNumberFormat="1" applyFont="1" applyBorder="1"/>
    <xf numFmtId="41" fontId="12" fillId="0" borderId="61" xfId="77" applyFont="1" applyFill="1" applyBorder="1"/>
    <xf numFmtId="9" fontId="12" fillId="0" borderId="45" xfId="77" applyNumberFormat="1" applyFont="1" applyFill="1" applyBorder="1" applyAlignment="1">
      <alignment horizontal="center" vertical="center"/>
    </xf>
    <xf numFmtId="173" fontId="12" fillId="0" borderId="57" xfId="5" applyNumberFormat="1" applyFont="1" applyBorder="1"/>
    <xf numFmtId="173" fontId="12" fillId="0" borderId="45" xfId="5" applyNumberFormat="1" applyFont="1" applyBorder="1"/>
    <xf numFmtId="174" fontId="12" fillId="0" borderId="61" xfId="78" applyNumberFormat="1" applyFont="1" applyFill="1" applyBorder="1" applyAlignment="1">
      <alignment horizontal="center" vertical="center"/>
    </xf>
    <xf numFmtId="3" fontId="12" fillId="0" borderId="61" xfId="5" applyNumberFormat="1" applyFont="1" applyBorder="1"/>
    <xf numFmtId="9" fontId="12" fillId="0" borderId="61" xfId="5" applyNumberFormat="1" applyFont="1" applyBorder="1" applyAlignment="1">
      <alignment horizontal="center" vertical="center"/>
    </xf>
    <xf numFmtId="0" fontId="14" fillId="0" borderId="47" xfId="5" applyFont="1" applyBorder="1" applyAlignment="1">
      <alignment horizontal="center"/>
    </xf>
    <xf numFmtId="173" fontId="12" fillId="0" borderId="47" xfId="5" applyNumberFormat="1" applyFont="1" applyBorder="1"/>
    <xf numFmtId="3" fontId="12" fillId="0" borderId="47" xfId="5" applyNumberFormat="1" applyFont="1" applyBorder="1"/>
    <xf numFmtId="173" fontId="12" fillId="0" borderId="61" xfId="5" applyNumberFormat="1" applyFont="1" applyBorder="1"/>
    <xf numFmtId="0" fontId="14" fillId="0" borderId="58" xfId="5" applyFont="1" applyBorder="1"/>
    <xf numFmtId="41" fontId="0" fillId="0" borderId="61" xfId="77" applyFont="1" applyFill="1" applyBorder="1"/>
    <xf numFmtId="3" fontId="14" fillId="0" borderId="58" xfId="5" applyNumberFormat="1" applyFont="1" applyBorder="1"/>
    <xf numFmtId="0" fontId="14" fillId="0" borderId="61" xfId="5" applyFont="1" applyBorder="1"/>
    <xf numFmtId="3" fontId="14" fillId="0" borderId="47" xfId="5" applyNumberFormat="1" applyFont="1" applyBorder="1"/>
    <xf numFmtId="3" fontId="14" fillId="0" borderId="61" xfId="5" applyNumberFormat="1" applyFont="1" applyBorder="1"/>
    <xf numFmtId="173" fontId="14" fillId="0" borderId="61" xfId="5" applyNumberFormat="1" applyFont="1" applyBorder="1"/>
    <xf numFmtId="173" fontId="61" fillId="0" borderId="0" xfId="5" applyNumberFormat="1" applyFont="1"/>
    <xf numFmtId="3" fontId="14" fillId="0" borderId="6" xfId="5" applyNumberFormat="1" applyFont="1" applyBorder="1"/>
    <xf numFmtId="3" fontId="14" fillId="0" borderId="57" xfId="5" applyNumberFormat="1" applyFont="1" applyBorder="1"/>
    <xf numFmtId="173" fontId="14" fillId="0" borderId="48" xfId="5" applyNumberFormat="1" applyFont="1" applyBorder="1"/>
    <xf numFmtId="173" fontId="14" fillId="0" borderId="58" xfId="5" applyNumberFormat="1" applyFont="1" applyBorder="1"/>
    <xf numFmtId="173" fontId="14" fillId="0" borderId="0" xfId="5" applyNumberFormat="1" applyFont="1"/>
    <xf numFmtId="41" fontId="12" fillId="0" borderId="57" xfId="77" applyFont="1" applyFill="1" applyBorder="1"/>
    <xf numFmtId="0" fontId="14" fillId="0" borderId="7" xfId="5" applyFont="1" applyBorder="1" applyAlignment="1">
      <alignment horizontal="center"/>
    </xf>
    <xf numFmtId="3" fontId="12" fillId="0" borderId="7" xfId="5" applyNumberFormat="1" applyFont="1" applyBorder="1"/>
    <xf numFmtId="173" fontId="12" fillId="0" borderId="7" xfId="5" applyNumberFormat="1" applyFont="1" applyBorder="1"/>
    <xf numFmtId="41" fontId="14" fillId="0" borderId="61" xfId="77" applyFont="1" applyFill="1" applyBorder="1"/>
    <xf numFmtId="0" fontId="14" fillId="4" borderId="58" xfId="5" applyFont="1" applyFill="1" applyBorder="1"/>
    <xf numFmtId="3" fontId="14" fillId="4" borderId="6" xfId="5" applyNumberFormat="1" applyFont="1" applyFill="1" applyBorder="1"/>
    <xf numFmtId="3" fontId="14" fillId="4" borderId="58" xfId="5" applyNumberFormat="1" applyFont="1" applyFill="1" applyBorder="1"/>
    <xf numFmtId="3" fontId="14" fillId="4" borderId="57" xfId="5" applyNumberFormat="1" applyFont="1" applyFill="1" applyBorder="1"/>
    <xf numFmtId="173" fontId="14" fillId="4" borderId="48" xfId="5" applyNumberFormat="1" applyFont="1" applyFill="1" applyBorder="1"/>
    <xf numFmtId="173" fontId="14" fillId="4" borderId="58" xfId="5" applyNumberFormat="1" applyFont="1" applyFill="1" applyBorder="1"/>
    <xf numFmtId="41" fontId="14" fillId="0" borderId="0" xfId="77" applyFont="1" applyFill="1" applyBorder="1"/>
    <xf numFmtId="41" fontId="12" fillId="0" borderId="0" xfId="77" applyFont="1" applyFill="1" applyBorder="1"/>
    <xf numFmtId="9" fontId="12" fillId="0" borderId="0" xfId="77" applyNumberFormat="1" applyFont="1" applyFill="1" applyBorder="1" applyAlignment="1">
      <alignment horizontal="center" vertical="center"/>
    </xf>
    <xf numFmtId="174" fontId="12" fillId="0" borderId="0" xfId="78" applyNumberFormat="1" applyFont="1" applyFill="1" applyBorder="1" applyAlignment="1">
      <alignment horizontal="center" vertical="center"/>
    </xf>
    <xf numFmtId="9" fontId="12" fillId="0" borderId="0" xfId="5" applyNumberFormat="1" applyFont="1" applyAlignment="1">
      <alignment horizontal="center" vertical="center"/>
    </xf>
    <xf numFmtId="3" fontId="14" fillId="0" borderId="61" xfId="5" applyNumberFormat="1" applyFont="1" applyBorder="1" applyAlignment="1">
      <alignment wrapText="1"/>
    </xf>
    <xf numFmtId="0" fontId="36" fillId="0" borderId="0" xfId="0" applyFont="1" applyAlignment="1">
      <alignment vertical="center"/>
    </xf>
    <xf numFmtId="3" fontId="36" fillId="0" borderId="0" xfId="0" applyNumberFormat="1" applyFont="1" applyAlignment="1">
      <alignment vertical="center"/>
    </xf>
    <xf numFmtId="169" fontId="88" fillId="0" borderId="0" xfId="0" applyNumberFormat="1" applyFont="1"/>
    <xf numFmtId="3" fontId="12" fillId="0" borderId="61" xfId="5" applyNumberFormat="1" applyFont="1" applyBorder="1" applyAlignment="1">
      <alignment horizontal="right" vertical="center"/>
    </xf>
    <xf numFmtId="3" fontId="14" fillId="0" borderId="61" xfId="5" applyNumberFormat="1" applyFont="1" applyBorder="1" applyAlignment="1">
      <alignment horizontal="right" vertical="center"/>
    </xf>
    <xf numFmtId="0" fontId="14" fillId="7" borderId="61" xfId="0" applyFont="1" applyFill="1" applyBorder="1" applyAlignment="1">
      <alignment horizontal="center" vertical="center" wrapText="1"/>
    </xf>
    <xf numFmtId="0" fontId="14" fillId="7" borderId="61" xfId="0" applyFont="1" applyFill="1" applyBorder="1" applyAlignment="1">
      <alignment horizontal="center" vertical="center"/>
    </xf>
    <xf numFmtId="0" fontId="12" fillId="3" borderId="61" xfId="0" quotePrefix="1" applyFont="1" applyFill="1" applyBorder="1" applyAlignment="1">
      <alignment horizontal="left"/>
    </xf>
    <xf numFmtId="3" fontId="12" fillId="0" borderId="47" xfId="0" applyNumberFormat="1" applyFont="1" applyBorder="1"/>
    <xf numFmtId="0" fontId="12" fillId="3" borderId="61" xfId="0" applyFont="1" applyFill="1" applyBorder="1" applyAlignment="1">
      <alignment horizontal="left"/>
    </xf>
    <xf numFmtId="3" fontId="12" fillId="0" borderId="61" xfId="0" applyNumberFormat="1" applyFont="1" applyBorder="1" applyAlignment="1">
      <alignment horizontal="right" vertical="center"/>
    </xf>
    <xf numFmtId="0" fontId="12" fillId="0" borderId="61" xfId="0" quotePrefix="1" applyFont="1" applyBorder="1" applyAlignment="1">
      <alignment horizontal="left" vertical="center"/>
    </xf>
    <xf numFmtId="0" fontId="12" fillId="0" borderId="61" xfId="0" applyFont="1" applyBorder="1" applyAlignment="1">
      <alignment horizontal="left" vertical="center"/>
    </xf>
    <xf numFmtId="0" fontId="26" fillId="6" borderId="12" xfId="0" applyFont="1" applyFill="1" applyBorder="1"/>
    <xf numFmtId="0" fontId="26" fillId="6" borderId="13" xfId="0" applyFont="1" applyFill="1" applyBorder="1"/>
    <xf numFmtId="0" fontId="26" fillId="6" borderId="14" xfId="0" applyFont="1" applyFill="1" applyBorder="1"/>
    <xf numFmtId="3" fontId="14" fillId="3" borderId="2" xfId="1" applyNumberFormat="1" applyFont="1" applyFill="1" applyBorder="1" applyAlignment="1"/>
    <xf numFmtId="169" fontId="14" fillId="3" borderId="2" xfId="1" applyNumberFormat="1" applyFont="1" applyFill="1" applyBorder="1" applyAlignment="1"/>
    <xf numFmtId="3" fontId="14" fillId="3" borderId="1" xfId="0" applyNumberFormat="1" applyFont="1" applyFill="1" applyBorder="1" applyAlignment="1">
      <alignment horizontal="right" vertical="center"/>
    </xf>
    <xf numFmtId="169" fontId="14" fillId="3" borderId="1" xfId="1" applyNumberFormat="1" applyFont="1" applyFill="1" applyBorder="1" applyAlignment="1">
      <alignment horizontal="right" vertical="center"/>
    </xf>
    <xf numFmtId="0" fontId="12" fillId="0" borderId="61" xfId="0" applyFont="1" applyBorder="1"/>
    <xf numFmtId="41" fontId="12" fillId="0" borderId="61" xfId="77" applyFont="1" applyBorder="1" applyAlignment="1">
      <alignment horizontal="right"/>
    </xf>
    <xf numFmtId="41" fontId="12" fillId="0" borderId="61" xfId="14" applyFont="1" applyBorder="1" applyAlignment="1">
      <alignment horizontal="right"/>
    </xf>
    <xf numFmtId="41" fontId="12" fillId="0" borderId="61" xfId="14" applyFont="1" applyFill="1" applyBorder="1" applyAlignment="1">
      <alignment horizontal="right"/>
    </xf>
    <xf numFmtId="43" fontId="18" fillId="0" borderId="0" xfId="0" applyNumberFormat="1" applyFont="1"/>
    <xf numFmtId="0" fontId="17" fillId="7" borderId="58" xfId="5" applyFont="1" applyFill="1" applyBorder="1" applyAlignment="1">
      <alignment horizontal="center"/>
    </xf>
    <xf numFmtId="0" fontId="17" fillId="7" borderId="47" xfId="5" applyFont="1" applyFill="1" applyBorder="1" applyAlignment="1">
      <alignment horizontal="center"/>
    </xf>
    <xf numFmtId="0" fontId="17" fillId="7" borderId="48" xfId="5" applyFont="1" applyFill="1" applyBorder="1" applyAlignment="1">
      <alignment horizontal="center"/>
    </xf>
    <xf numFmtId="0" fontId="17" fillId="7" borderId="8" xfId="5" applyFont="1" applyFill="1" applyBorder="1" applyAlignment="1">
      <alignment horizontal="center"/>
    </xf>
    <xf numFmtId="0" fontId="17" fillId="7" borderId="8" xfId="5" quotePrefix="1" applyFont="1" applyFill="1" applyBorder="1" applyAlignment="1">
      <alignment horizontal="center"/>
    </xf>
    <xf numFmtId="0" fontId="17" fillId="7" borderId="45" xfId="5" applyFont="1" applyFill="1" applyBorder="1" applyAlignment="1">
      <alignment horizontal="center"/>
    </xf>
    <xf numFmtId="0" fontId="17" fillId="0" borderId="57" xfId="5" applyFont="1" applyBorder="1" applyAlignment="1">
      <alignment horizontal="center"/>
    </xf>
    <xf numFmtId="3" fontId="20" fillId="0" borderId="61" xfId="5" applyNumberFormat="1" applyFont="1" applyBorder="1"/>
    <xf numFmtId="41" fontId="20" fillId="0" borderId="57" xfId="77" applyFont="1" applyFill="1" applyBorder="1" applyAlignment="1">
      <alignment horizontal="right"/>
    </xf>
    <xf numFmtId="3" fontId="17" fillId="0" borderId="45" xfId="5" applyNumberFormat="1" applyFont="1" applyBorder="1"/>
    <xf numFmtId="3" fontId="20" fillId="0" borderId="45" xfId="5" applyNumberFormat="1" applyFont="1" applyBorder="1"/>
    <xf numFmtId="0" fontId="17" fillId="0" borderId="47" xfId="5" applyFont="1" applyBorder="1" applyAlignment="1">
      <alignment horizontal="center"/>
    </xf>
    <xf numFmtId="0" fontId="17" fillId="0" borderId="58" xfId="5" applyFont="1" applyBorder="1" applyAlignment="1">
      <alignment horizontal="center"/>
    </xf>
    <xf numFmtId="0" fontId="10" fillId="0" borderId="61" xfId="5" applyFont="1" applyBorder="1"/>
    <xf numFmtId="3" fontId="17" fillId="0" borderId="61" xfId="5" applyNumberFormat="1" applyFont="1" applyBorder="1"/>
    <xf numFmtId="41" fontId="17" fillId="0" borderId="61" xfId="77" applyFont="1" applyFill="1" applyBorder="1" applyAlignment="1">
      <alignment horizontal="right"/>
    </xf>
    <xf numFmtId="41" fontId="17" fillId="0" borderId="61" xfId="77" applyFont="1" applyFill="1" applyBorder="1"/>
    <xf numFmtId="173" fontId="14" fillId="0" borderId="61" xfId="78" applyNumberFormat="1" applyFont="1" applyFill="1" applyBorder="1" applyAlignment="1">
      <alignment horizontal="right"/>
    </xf>
    <xf numFmtId="173" fontId="12" fillId="0" borderId="61" xfId="78" applyNumberFormat="1" applyFont="1" applyFill="1" applyBorder="1" applyAlignment="1">
      <alignment horizontal="right"/>
    </xf>
    <xf numFmtId="3" fontId="20" fillId="0" borderId="57" xfId="5" applyNumberFormat="1" applyFont="1" applyBorder="1"/>
    <xf numFmtId="41" fontId="20" fillId="0" borderId="47" xfId="77" applyFont="1" applyFill="1" applyBorder="1" applyAlignment="1">
      <alignment horizontal="right"/>
    </xf>
    <xf numFmtId="3" fontId="20" fillId="0" borderId="7" xfId="5" applyNumberFormat="1" applyFont="1" applyBorder="1"/>
    <xf numFmtId="41" fontId="20" fillId="0" borderId="6" xfId="77" applyFont="1" applyFill="1" applyBorder="1" applyAlignment="1">
      <alignment horizontal="right"/>
    </xf>
    <xf numFmtId="41" fontId="20" fillId="0" borderId="7" xfId="77" applyFont="1" applyFill="1" applyBorder="1" applyAlignment="1">
      <alignment horizontal="right"/>
    </xf>
    <xf numFmtId="3" fontId="20" fillId="0" borderId="8" xfId="5" applyNumberFormat="1" applyFont="1" applyBorder="1"/>
    <xf numFmtId="167" fontId="38" fillId="0" borderId="0" xfId="1" applyFont="1" applyFill="1"/>
    <xf numFmtId="175" fontId="18" fillId="0" borderId="0" xfId="5" applyNumberFormat="1" applyFont="1"/>
    <xf numFmtId="0" fontId="89" fillId="0" borderId="0" xfId="79"/>
    <xf numFmtId="0" fontId="90" fillId="0" borderId="0" xfId="0" applyFont="1"/>
    <xf numFmtId="168" fontId="91" fillId="0" borderId="0" xfId="1" applyNumberFormat="1" applyFont="1" applyFill="1"/>
    <xf numFmtId="168" fontId="39" fillId="0" borderId="0" xfId="1" applyNumberFormat="1" applyFont="1" applyFill="1"/>
    <xf numFmtId="168" fontId="92" fillId="0" borderId="0" xfId="1" applyNumberFormat="1" applyFont="1" applyFill="1"/>
    <xf numFmtId="0" fontId="24" fillId="0" borderId="0" xfId="0" applyFont="1" applyAlignment="1">
      <alignment horizontal="left" wrapText="1"/>
    </xf>
    <xf numFmtId="0" fontId="12" fillId="0" borderId="0" xfId="5" applyFont="1" applyAlignment="1">
      <alignment wrapText="1"/>
    </xf>
    <xf numFmtId="0" fontId="42" fillId="0" borderId="0" xfId="0" applyFont="1" applyAlignment="1">
      <alignment horizontal="center"/>
    </xf>
    <xf numFmtId="49" fontId="42" fillId="0" borderId="0" xfId="5" applyNumberFormat="1" applyFont="1" applyAlignment="1">
      <alignment horizontal="center" vertical="center"/>
    </xf>
    <xf numFmtId="41" fontId="14" fillId="0" borderId="0" xfId="14" applyFont="1"/>
    <xf numFmtId="0" fontId="89" fillId="0" borderId="0" xfId="79" applyFill="1"/>
    <xf numFmtId="0" fontId="26" fillId="0" borderId="0" xfId="5" applyFont="1" applyAlignment="1">
      <alignment horizontal="center"/>
    </xf>
    <xf numFmtId="41" fontId="14" fillId="0" borderId="0" xfId="0" applyNumberFormat="1" applyFont="1"/>
    <xf numFmtId="0" fontId="14" fillId="7" borderId="61" xfId="5" applyFont="1" applyFill="1" applyBorder="1" applyAlignment="1">
      <alignment horizontal="center" vertical="center" wrapText="1"/>
    </xf>
    <xf numFmtId="41" fontId="36" fillId="0" borderId="0" xfId="14" applyFont="1"/>
    <xf numFmtId="3" fontId="38" fillId="0" borderId="61" xfId="6" applyNumberFormat="1" applyFont="1" applyBorder="1"/>
    <xf numFmtId="173" fontId="38" fillId="0" borderId="61" xfId="6" applyNumberFormat="1" applyFont="1" applyBorder="1" applyAlignment="1">
      <alignment horizontal="right"/>
    </xf>
    <xf numFmtId="4" fontId="42" fillId="4" borderId="48" xfId="5" applyNumberFormat="1" applyFont="1" applyFill="1" applyBorder="1"/>
    <xf numFmtId="0" fontId="26" fillId="5" borderId="0" xfId="0" applyFont="1" applyFill="1" applyAlignment="1">
      <alignment horizontal="center"/>
    </xf>
    <xf numFmtId="41" fontId="36" fillId="0" borderId="0" xfId="0" applyNumberFormat="1" applyFont="1"/>
    <xf numFmtId="41" fontId="42" fillId="0" borderId="0" xfId="0" applyNumberFormat="1" applyFont="1"/>
    <xf numFmtId="0" fontId="14" fillId="0" borderId="0" xfId="0" applyFont="1" applyAlignment="1">
      <alignment horizontal="right"/>
    </xf>
    <xf numFmtId="0" fontId="42" fillId="0" borderId="0" xfId="0" applyFont="1" applyAlignment="1">
      <alignment horizontal="right"/>
    </xf>
    <xf numFmtId="165" fontId="17" fillId="3" borderId="0" xfId="0" applyNumberFormat="1" applyFont="1" applyFill="1"/>
    <xf numFmtId="41" fontId="36" fillId="3" borderId="0" xfId="14" applyFont="1" applyFill="1" applyAlignment="1">
      <alignment horizontal="right" vertical="center"/>
    </xf>
    <xf numFmtId="0" fontId="80" fillId="0" borderId="0" xfId="0" applyFont="1" applyAlignment="1">
      <alignment vertical="center"/>
    </xf>
    <xf numFmtId="178" fontId="40" fillId="0" borderId="0" xfId="5" applyNumberFormat="1" applyFont="1"/>
    <xf numFmtId="41" fontId="14" fillId="0" borderId="0" xfId="14" applyFont="1" applyFill="1" applyBorder="1"/>
    <xf numFmtId="1" fontId="76" fillId="0" borderId="0" xfId="0" applyNumberFormat="1" applyFont="1"/>
    <xf numFmtId="0" fontId="14" fillId="0" borderId="0" xfId="0" applyFont="1" applyAlignment="1">
      <alignment horizontal="center" vertical="center"/>
    </xf>
    <xf numFmtId="41" fontId="12" fillId="0" borderId="0" xfId="14" applyFont="1" applyFill="1" applyBorder="1" applyAlignment="1">
      <alignment horizontal="center" vertical="center"/>
    </xf>
    <xf numFmtId="41" fontId="36" fillId="0" borderId="0" xfId="14" applyFont="1" applyFill="1" applyBorder="1" applyAlignment="1">
      <alignment horizontal="center" vertical="center"/>
    </xf>
    <xf numFmtId="41" fontId="45" fillId="0" borderId="0" xfId="5" applyNumberFormat="1" applyFont="1" applyAlignment="1">
      <alignment horizontal="center"/>
    </xf>
    <xf numFmtId="3" fontId="32" fillId="0" borderId="0" xfId="0" applyNumberFormat="1" applyFont="1"/>
    <xf numFmtId="3" fontId="14" fillId="0" borderId="0" xfId="5" applyNumberFormat="1" applyFont="1" applyAlignment="1">
      <alignment horizontal="center"/>
    </xf>
    <xf numFmtId="10" fontId="12" fillId="3" borderId="61" xfId="9" applyNumberFormat="1" applyFont="1" applyFill="1" applyBorder="1" applyAlignment="1">
      <alignment horizontal="center"/>
    </xf>
    <xf numFmtId="9" fontId="14" fillId="3" borderId="1" xfId="9" applyFont="1" applyFill="1" applyBorder="1" applyAlignment="1">
      <alignment horizontal="center"/>
    </xf>
    <xf numFmtId="9" fontId="14" fillId="3" borderId="61" xfId="9" applyFont="1" applyFill="1" applyBorder="1" applyAlignment="1">
      <alignment horizontal="center"/>
    </xf>
    <xf numFmtId="0" fontId="12" fillId="0" borderId="0" xfId="5" applyFont="1" applyAlignment="1">
      <alignment horizontal="left"/>
    </xf>
    <xf numFmtId="0" fontId="38" fillId="0" borderId="0" xfId="5" applyFont="1" applyAlignment="1">
      <alignment horizontal="left"/>
    </xf>
    <xf numFmtId="175" fontId="44" fillId="0" borderId="0" xfId="5" applyNumberFormat="1" applyFont="1"/>
    <xf numFmtId="0" fontId="12" fillId="0" borderId="0" xfId="0" applyFont="1" applyAlignment="1">
      <alignment vertical="center" wrapText="1"/>
    </xf>
    <xf numFmtId="173" fontId="42" fillId="0" borderId="0" xfId="0" applyNumberFormat="1" applyFont="1"/>
    <xf numFmtId="173" fontId="43" fillId="0" borderId="0" xfId="0" applyNumberFormat="1" applyFont="1"/>
    <xf numFmtId="41" fontId="36" fillId="0" borderId="0" xfId="14" applyFont="1" applyFill="1"/>
    <xf numFmtId="173" fontId="8" fillId="0" borderId="0" xfId="5" applyNumberFormat="1"/>
    <xf numFmtId="169" fontId="12" fillId="0" borderId="0" xfId="0" applyNumberFormat="1" applyFont="1"/>
    <xf numFmtId="41" fontId="14" fillId="0" borderId="0" xfId="14" applyFont="1" applyAlignment="1">
      <alignment horizontal="right"/>
    </xf>
    <xf numFmtId="3" fontId="14" fillId="0" borderId="27" xfId="5" applyNumberFormat="1" applyFont="1" applyBorder="1" applyAlignment="1">
      <alignment horizontal="right"/>
    </xf>
    <xf numFmtId="3" fontId="14" fillId="0" borderId="26" xfId="5" applyNumberFormat="1" applyFont="1" applyBorder="1" applyAlignment="1">
      <alignment horizontal="right"/>
    </xf>
    <xf numFmtId="3" fontId="14" fillId="0" borderId="30" xfId="5" applyNumberFormat="1" applyFont="1" applyBorder="1" applyAlignment="1">
      <alignment horizontal="right"/>
    </xf>
    <xf numFmtId="1" fontId="14" fillId="0" borderId="26" xfId="5" applyNumberFormat="1" applyFont="1" applyBorder="1" applyAlignment="1">
      <alignment horizontal="center"/>
    </xf>
    <xf numFmtId="10" fontId="17" fillId="0" borderId="45" xfId="9" applyNumberFormat="1" applyFont="1" applyFill="1" applyBorder="1" applyAlignment="1">
      <alignment horizontal="center" vertical="center"/>
    </xf>
    <xf numFmtId="174" fontId="17" fillId="0" borderId="45" xfId="9" applyNumberFormat="1" applyFont="1" applyFill="1" applyBorder="1" applyAlignment="1">
      <alignment horizontal="center" vertical="center"/>
    </xf>
    <xf numFmtId="9" fontId="17" fillId="0" borderId="45" xfId="9" applyFont="1" applyFill="1" applyBorder="1" applyAlignment="1">
      <alignment horizontal="center" vertical="center"/>
    </xf>
    <xf numFmtId="9" fontId="14" fillId="0" borderId="1" xfId="9" applyFont="1" applyFill="1" applyBorder="1" applyAlignment="1">
      <alignment horizontal="center" vertical="center"/>
    </xf>
    <xf numFmtId="9" fontId="14" fillId="0" borderId="1" xfId="9" applyFont="1" applyFill="1" applyBorder="1" applyAlignment="1">
      <alignment horizontal="center"/>
    </xf>
    <xf numFmtId="3" fontId="12" fillId="0" borderId="61" xfId="5" quotePrefix="1" applyNumberFormat="1" applyFont="1" applyBorder="1" applyAlignment="1">
      <alignment horizontal="right" vertical="center"/>
    </xf>
    <xf numFmtId="175" fontId="12" fillId="0" borderId="0" xfId="5" applyNumberFormat="1" applyFont="1" applyAlignment="1">
      <alignment horizontal="right"/>
    </xf>
    <xf numFmtId="0" fontId="12" fillId="0" borderId="0" xfId="5" applyFont="1" applyAlignment="1">
      <alignment horizontal="right"/>
    </xf>
    <xf numFmtId="3" fontId="12" fillId="0" borderId="0" xfId="5" applyNumberFormat="1" applyFont="1" applyAlignment="1">
      <alignment horizontal="right"/>
    </xf>
    <xf numFmtId="0" fontId="14" fillId="0" borderId="0" xfId="5" applyFont="1" applyAlignment="1">
      <alignment horizontal="right"/>
    </xf>
    <xf numFmtId="3" fontId="14" fillId="0" borderId="0" xfId="5" applyNumberFormat="1" applyFont="1" applyAlignment="1">
      <alignment horizontal="right"/>
    </xf>
    <xf numFmtId="0" fontId="18" fillId="0" borderId="0" xfId="5" applyFont="1" applyAlignment="1">
      <alignment horizontal="right"/>
    </xf>
    <xf numFmtId="3" fontId="18" fillId="0" borderId="0" xfId="5" applyNumberFormat="1" applyFont="1" applyAlignment="1">
      <alignment horizontal="right"/>
    </xf>
    <xf numFmtId="0" fontId="40" fillId="0" borderId="0" xfId="5" applyFont="1" applyAlignment="1">
      <alignment horizontal="left"/>
    </xf>
    <xf numFmtId="0" fontId="50" fillId="0" borderId="0" xfId="5" applyFont="1"/>
    <xf numFmtId="0" fontId="46" fillId="0" borderId="0" xfId="5" applyFont="1"/>
    <xf numFmtId="0" fontId="46" fillId="0" borderId="0" xfId="5" applyFont="1" applyAlignment="1">
      <alignment vertical="center"/>
    </xf>
    <xf numFmtId="3" fontId="44" fillId="0" borderId="0" xfId="5" applyNumberFormat="1" applyFont="1" applyAlignment="1">
      <alignment horizontal="center"/>
    </xf>
    <xf numFmtId="0" fontId="44" fillId="0" borderId="0" xfId="5" applyFont="1" applyAlignment="1">
      <alignment horizontal="center"/>
    </xf>
    <xf numFmtId="41" fontId="93" fillId="0" borderId="0" xfId="14" applyFont="1" applyAlignment="1">
      <alignment horizontal="center"/>
    </xf>
    <xf numFmtId="1" fontId="93" fillId="0" borderId="0" xfId="5" applyNumberFormat="1" applyFont="1" applyAlignment="1">
      <alignment horizontal="left"/>
    </xf>
    <xf numFmtId="41" fontId="43" fillId="0" borderId="0" xfId="14" applyFont="1" applyAlignment="1">
      <alignment horizontal="center"/>
    </xf>
    <xf numFmtId="3" fontId="43" fillId="0" borderId="0" xfId="5" applyNumberFormat="1" applyFont="1" applyAlignment="1">
      <alignment horizontal="left"/>
    </xf>
    <xf numFmtId="170" fontId="43" fillId="0" borderId="0" xfId="5" applyNumberFormat="1" applyFont="1" applyAlignment="1">
      <alignment horizontal="left"/>
    </xf>
    <xf numFmtId="175" fontId="43" fillId="0" borderId="0" xfId="5" applyNumberFormat="1" applyFont="1" applyAlignment="1">
      <alignment horizontal="left"/>
    </xf>
    <xf numFmtId="41" fontId="44" fillId="0" borderId="0" xfId="14" applyFont="1" applyAlignment="1">
      <alignment horizontal="center"/>
    </xf>
    <xf numFmtId="0" fontId="44" fillId="0" borderId="0" xfId="5" applyFont="1" applyAlignment="1">
      <alignment horizontal="left"/>
    </xf>
    <xf numFmtId="0" fontId="43" fillId="0" borderId="0" xfId="5" applyFont="1" applyAlignment="1">
      <alignment horizontal="left"/>
    </xf>
    <xf numFmtId="3" fontId="43" fillId="0" borderId="0" xfId="5" applyNumberFormat="1" applyFont="1" applyAlignment="1">
      <alignment horizontal="center"/>
    </xf>
    <xf numFmtId="3" fontId="44" fillId="0" borderId="0" xfId="5" applyNumberFormat="1" applyFont="1" applyAlignment="1">
      <alignment horizontal="left"/>
    </xf>
    <xf numFmtId="3" fontId="43" fillId="0" borderId="0" xfId="5" applyNumberFormat="1" applyFont="1" applyAlignment="1">
      <alignment horizontal="center" vertical="center"/>
    </xf>
    <xf numFmtId="0" fontId="43" fillId="0" borderId="0" xfId="5" applyFont="1" applyAlignment="1">
      <alignment horizontal="left" vertical="center"/>
    </xf>
    <xf numFmtId="1" fontId="43" fillId="0" borderId="0" xfId="5" applyNumberFormat="1" applyFont="1" applyAlignment="1">
      <alignment horizontal="left"/>
    </xf>
    <xf numFmtId="3" fontId="43" fillId="0" borderId="0" xfId="5" applyNumberFormat="1" applyFont="1"/>
    <xf numFmtId="0" fontId="44" fillId="0" borderId="0" xfId="5" applyFont="1"/>
    <xf numFmtId="3" fontId="44" fillId="0" borderId="0" xfId="5" applyNumberFormat="1" applyFont="1"/>
    <xf numFmtId="0" fontId="43" fillId="0" borderId="0" xfId="5" applyFont="1"/>
    <xf numFmtId="3" fontId="46" fillId="0" borderId="0" xfId="5" applyNumberFormat="1" applyFont="1"/>
    <xf numFmtId="175" fontId="43" fillId="0" borderId="0" xfId="5" applyNumberFormat="1" applyFont="1"/>
    <xf numFmtId="0" fontId="94" fillId="0" borderId="0" xfId="5" applyFont="1" applyAlignment="1">
      <alignment horizontal="center"/>
    </xf>
    <xf numFmtId="176" fontId="43" fillId="0" borderId="0" xfId="5" applyNumberFormat="1" applyFont="1"/>
    <xf numFmtId="176" fontId="46" fillId="0" borderId="0" xfId="5" applyNumberFormat="1" applyFont="1" applyAlignment="1">
      <alignment horizontal="center"/>
    </xf>
    <xf numFmtId="3" fontId="40" fillId="0" borderId="0" xfId="5" applyNumberFormat="1" applyFont="1" applyAlignment="1">
      <alignment horizontal="center"/>
    </xf>
    <xf numFmtId="0" fontId="91" fillId="0" borderId="0" xfId="5" applyFont="1"/>
    <xf numFmtId="0" fontId="38" fillId="3" borderId="0" xfId="5" applyFont="1" applyFill="1" applyAlignment="1">
      <alignment horizontal="center"/>
    </xf>
    <xf numFmtId="0" fontId="91" fillId="3" borderId="0" xfId="5" applyFont="1" applyFill="1"/>
    <xf numFmtId="0" fontId="91" fillId="3" borderId="0" xfId="5" applyFont="1" applyFill="1" applyAlignment="1">
      <alignment horizontal="center" vertical="center"/>
    </xf>
    <xf numFmtId="0" fontId="91" fillId="0" borderId="0" xfId="5" applyFont="1" applyAlignment="1">
      <alignment horizontal="center" vertical="center"/>
    </xf>
    <xf numFmtId="0" fontId="95" fillId="3" borderId="0" xfId="73" applyFont="1" applyFill="1"/>
    <xf numFmtId="0" fontId="96" fillId="3" borderId="0" xfId="73" applyFont="1" applyFill="1"/>
    <xf numFmtId="41" fontId="96" fillId="3" borderId="0" xfId="14" applyFont="1" applyFill="1"/>
    <xf numFmtId="41" fontId="91" fillId="3" borderId="0" xfId="5" applyNumberFormat="1" applyFont="1" applyFill="1"/>
    <xf numFmtId="0" fontId="92" fillId="3" borderId="0" xfId="5" applyFont="1" applyFill="1"/>
    <xf numFmtId="0" fontId="92" fillId="0" borderId="0" xfId="5" applyFont="1"/>
    <xf numFmtId="0" fontId="38" fillId="3" borderId="0" xfId="5" applyFont="1" applyFill="1"/>
    <xf numFmtId="3" fontId="40" fillId="0" borderId="0" xfId="5" applyNumberFormat="1" applyFont="1"/>
    <xf numFmtId="3" fontId="91" fillId="0" borderId="0" xfId="5" applyNumberFormat="1" applyFont="1" applyAlignment="1">
      <alignment horizontal="center"/>
    </xf>
    <xf numFmtId="0" fontId="91" fillId="0" borderId="0" xfId="5" applyFont="1" applyAlignment="1">
      <alignment horizontal="left"/>
    </xf>
    <xf numFmtId="3" fontId="91" fillId="0" borderId="0" xfId="5" applyNumberFormat="1" applyFont="1"/>
    <xf numFmtId="3" fontId="38" fillId="0" borderId="0" xfId="5" applyNumberFormat="1" applyFont="1" applyAlignment="1">
      <alignment horizontal="center"/>
    </xf>
    <xf numFmtId="3" fontId="38" fillId="0" borderId="0" xfId="5" applyNumberFormat="1" applyFont="1" applyAlignment="1">
      <alignment horizontal="left"/>
    </xf>
    <xf numFmtId="0" fontId="91" fillId="0" borderId="0" xfId="5" applyFont="1" applyAlignment="1">
      <alignment horizontal="center"/>
    </xf>
    <xf numFmtId="0" fontId="40" fillId="0" borderId="0" xfId="5" applyFont="1" applyAlignment="1">
      <alignment horizontal="right"/>
    </xf>
    <xf numFmtId="0" fontId="40" fillId="0" borderId="0" xfId="5" applyFont="1" applyAlignment="1">
      <alignment horizontal="center"/>
    </xf>
    <xf numFmtId="174" fontId="17" fillId="0" borderId="45" xfId="77" quotePrefix="1" applyNumberFormat="1" applyFont="1" applyFill="1" applyBorder="1" applyAlignment="1">
      <alignment horizontal="center" vertical="center"/>
    </xf>
    <xf numFmtId="3" fontId="88" fillId="3" borderId="0" xfId="0" applyNumberFormat="1" applyFont="1" applyFill="1"/>
    <xf numFmtId="0" fontId="71" fillId="0" borderId="0" xfId="5" applyFont="1" applyAlignment="1">
      <alignment horizontal="center"/>
    </xf>
    <xf numFmtId="0" fontId="71" fillId="0" borderId="0" xfId="5" applyFont="1" applyAlignment="1">
      <alignment horizontal="center" vertical="center"/>
    </xf>
    <xf numFmtId="41" fontId="43" fillId="0" borderId="0" xfId="14" applyFont="1" applyAlignment="1">
      <alignment horizontal="center" vertical="center"/>
    </xf>
    <xf numFmtId="3" fontId="43" fillId="0" borderId="0" xfId="5" applyNumberFormat="1" applyFont="1" applyAlignment="1">
      <alignment horizontal="left" vertical="center"/>
    </xf>
    <xf numFmtId="0" fontId="17" fillId="0" borderId="0" xfId="5" applyFont="1" applyAlignment="1">
      <alignment horizontal="center" vertical="center"/>
    </xf>
    <xf numFmtId="0" fontId="14" fillId="0" borderId="0" xfId="5" applyFont="1" applyAlignment="1">
      <alignment horizontal="center" vertical="center"/>
    </xf>
    <xf numFmtId="0" fontId="14" fillId="0" borderId="15" xfId="5" applyFont="1" applyBorder="1" applyAlignment="1">
      <alignment horizontal="center" vertical="center"/>
    </xf>
    <xf numFmtId="0" fontId="10" fillId="0" borderId="18" xfId="5" applyFont="1" applyBorder="1" applyAlignment="1">
      <alignment horizontal="center" vertical="center"/>
    </xf>
    <xf numFmtId="0" fontId="10" fillId="0" borderId="33" xfId="5" applyFont="1" applyBorder="1" applyAlignment="1">
      <alignment horizontal="center" vertical="center"/>
    </xf>
    <xf numFmtId="0" fontId="10" fillId="0" borderId="29" xfId="5" applyFont="1" applyBorder="1" applyAlignment="1">
      <alignment horizontal="center" vertical="center"/>
    </xf>
    <xf numFmtId="0" fontId="10" fillId="0" borderId="56" xfId="5" applyFont="1" applyBorder="1" applyAlignment="1">
      <alignment horizontal="center" vertical="center"/>
    </xf>
    <xf numFmtId="0" fontId="10" fillId="0" borderId="34" xfId="5" applyFont="1" applyBorder="1" applyAlignment="1">
      <alignment horizontal="center" vertical="center"/>
    </xf>
    <xf numFmtId="0" fontId="10" fillId="0" borderId="57" xfId="5" applyFont="1" applyBorder="1" applyAlignment="1">
      <alignment horizontal="center" vertical="center"/>
    </xf>
    <xf numFmtId="0" fontId="10" fillId="0" borderId="22" xfId="5" applyFont="1" applyBorder="1" applyAlignment="1">
      <alignment horizontal="center" vertical="center" wrapText="1"/>
    </xf>
    <xf numFmtId="0" fontId="10" fillId="0" borderId="16" xfId="5" applyFont="1" applyBorder="1" applyAlignment="1">
      <alignment horizontal="center" vertical="center" wrapText="1"/>
    </xf>
    <xf numFmtId="0" fontId="14" fillId="0" borderId="0" xfId="5" applyFont="1" applyAlignment="1">
      <alignment horizontal="center"/>
    </xf>
    <xf numFmtId="0" fontId="12" fillId="0" borderId="0" xfId="5" applyFont="1"/>
    <xf numFmtId="3" fontId="14" fillId="0" borderId="0" xfId="5" applyNumberFormat="1" applyFont="1" applyAlignment="1">
      <alignment horizontal="center"/>
    </xf>
    <xf numFmtId="0" fontId="26" fillId="5" borderId="12" xfId="0" applyFont="1" applyFill="1" applyBorder="1" applyAlignment="1">
      <alignment horizontal="center"/>
    </xf>
    <xf numFmtId="0" fontId="26" fillId="5" borderId="13" xfId="0" applyFont="1" applyFill="1" applyBorder="1" applyAlignment="1">
      <alignment horizontal="center"/>
    </xf>
    <xf numFmtId="0" fontId="26" fillId="5" borderId="14" xfId="0" applyFont="1" applyFill="1" applyBorder="1" applyAlignment="1">
      <alignment horizontal="center"/>
    </xf>
    <xf numFmtId="0" fontId="12" fillId="0" borderId="0" xfId="0" applyFont="1" applyAlignment="1">
      <alignment horizontal="justify" vertical="justify" wrapText="1"/>
    </xf>
    <xf numFmtId="0" fontId="12" fillId="0" borderId="0" xfId="0" applyFont="1" applyAlignment="1">
      <alignment horizontal="justify" vertical="justify"/>
    </xf>
    <xf numFmtId="0" fontId="40" fillId="7" borderId="20" xfId="0" applyFont="1" applyFill="1" applyBorder="1" applyAlignment="1">
      <alignment horizontal="center" vertical="center"/>
    </xf>
    <xf numFmtId="0" fontId="40" fillId="7" borderId="41" xfId="0" applyFont="1" applyFill="1" applyBorder="1" applyAlignment="1">
      <alignment horizontal="center" vertical="center"/>
    </xf>
    <xf numFmtId="0" fontId="40" fillId="0" borderId="0" xfId="0" applyFont="1" applyAlignment="1">
      <alignment horizontal="left"/>
    </xf>
    <xf numFmtId="0" fontId="38" fillId="0" borderId="0" xfId="0" applyFont="1" applyAlignment="1">
      <alignment horizontal="justify" wrapText="1"/>
    </xf>
    <xf numFmtId="0" fontId="40" fillId="7" borderId="20" xfId="0" applyFont="1" applyFill="1" applyBorder="1" applyAlignment="1">
      <alignment horizontal="center" vertical="center" wrapText="1"/>
    </xf>
    <xf numFmtId="0" fontId="40" fillId="7" borderId="41" xfId="0" applyFont="1" applyFill="1" applyBorder="1" applyAlignment="1">
      <alignment horizontal="center" vertical="center" wrapText="1"/>
    </xf>
    <xf numFmtId="0" fontId="40" fillId="7" borderId="20" xfId="0" applyFont="1" applyFill="1" applyBorder="1" applyAlignment="1">
      <alignment vertical="center"/>
    </xf>
    <xf numFmtId="0" fontId="40" fillId="7" borderId="41" xfId="0" applyFont="1" applyFill="1" applyBorder="1" applyAlignment="1">
      <alignment vertical="center"/>
    </xf>
    <xf numFmtId="0" fontId="40" fillId="7" borderId="20" xfId="5" applyFont="1" applyFill="1" applyBorder="1" applyAlignment="1">
      <alignment horizontal="center" vertical="center"/>
    </xf>
    <xf numFmtId="0" fontId="40" fillId="7" borderId="41" xfId="5" applyFont="1" applyFill="1" applyBorder="1" applyAlignment="1">
      <alignment horizontal="center" vertical="center"/>
    </xf>
    <xf numFmtId="0" fontId="40" fillId="7" borderId="20" xfId="5" applyFont="1" applyFill="1" applyBorder="1" applyAlignment="1">
      <alignment horizontal="center" vertical="center" wrapText="1"/>
    </xf>
    <xf numFmtId="0" fontId="40" fillId="7" borderId="41" xfId="5" applyFont="1" applyFill="1" applyBorder="1" applyAlignment="1">
      <alignment horizontal="center" vertical="center" wrapText="1"/>
    </xf>
    <xf numFmtId="0" fontId="40" fillId="7" borderId="20" xfId="5" applyFont="1" applyFill="1" applyBorder="1" applyAlignment="1">
      <alignment vertical="center"/>
    </xf>
    <xf numFmtId="0" fontId="40" fillId="7" borderId="41" xfId="5" applyFont="1" applyFill="1" applyBorder="1" applyAlignment="1">
      <alignment vertical="center"/>
    </xf>
    <xf numFmtId="0" fontId="40" fillId="0" borderId="0" xfId="5" applyFont="1" applyAlignment="1">
      <alignment horizontal="left"/>
    </xf>
    <xf numFmtId="0" fontId="26" fillId="5" borderId="12" xfId="5" applyFont="1" applyFill="1" applyBorder="1" applyAlignment="1">
      <alignment horizontal="center"/>
    </xf>
    <xf numFmtId="0" fontId="26" fillId="5" borderId="13" xfId="5" applyFont="1" applyFill="1" applyBorder="1" applyAlignment="1">
      <alignment horizontal="center"/>
    </xf>
    <xf numFmtId="0" fontId="26" fillId="5" borderId="14" xfId="5" applyFont="1" applyFill="1" applyBorder="1" applyAlignment="1">
      <alignment horizontal="center"/>
    </xf>
    <xf numFmtId="3" fontId="40" fillId="7" borderId="46" xfId="0" applyNumberFormat="1" applyFont="1" applyFill="1" applyBorder="1" applyAlignment="1">
      <alignment horizontal="center" vertical="center" wrapText="1"/>
    </xf>
    <xf numFmtId="3" fontId="40" fillId="7" borderId="45" xfId="0" applyNumberFormat="1" applyFont="1" applyFill="1" applyBorder="1" applyAlignment="1">
      <alignment horizontal="center" vertical="center" wrapText="1"/>
    </xf>
    <xf numFmtId="0" fontId="12" fillId="0" borderId="0" xfId="0" applyFont="1" applyAlignment="1">
      <alignment horizontal="left" vertical="justify"/>
    </xf>
    <xf numFmtId="49" fontId="40" fillId="7" borderId="58" xfId="5" applyNumberFormat="1" applyFont="1" applyFill="1" applyBorder="1" applyAlignment="1">
      <alignment horizontal="center" vertical="center"/>
    </xf>
    <xf numFmtId="49" fontId="40" fillId="7" borderId="45" xfId="5" applyNumberFormat="1" applyFont="1" applyFill="1" applyBorder="1" applyAlignment="1">
      <alignment horizontal="center" vertical="center"/>
    </xf>
    <xf numFmtId="3" fontId="40" fillId="7" borderId="58" xfId="5" applyNumberFormat="1" applyFont="1" applyFill="1" applyBorder="1" applyAlignment="1">
      <alignment horizontal="center" vertical="center"/>
    </xf>
    <xf numFmtId="3" fontId="40" fillId="7" borderId="45" xfId="5" applyNumberFormat="1" applyFont="1" applyFill="1" applyBorder="1" applyAlignment="1">
      <alignment horizontal="center" vertical="center"/>
    </xf>
    <xf numFmtId="3" fontId="40" fillId="7" borderId="58" xfId="5" applyNumberFormat="1" applyFont="1" applyFill="1" applyBorder="1" applyAlignment="1">
      <alignment horizontal="center" vertical="center" wrapText="1"/>
    </xf>
    <xf numFmtId="3" fontId="40" fillId="7" borderId="45" xfId="5" applyNumberFormat="1" applyFont="1" applyFill="1" applyBorder="1" applyAlignment="1">
      <alignment horizontal="center" vertical="center" wrapText="1"/>
    </xf>
    <xf numFmtId="49" fontId="40" fillId="7" borderId="46" xfId="0" applyNumberFormat="1" applyFont="1" applyFill="1" applyBorder="1" applyAlignment="1">
      <alignment horizontal="center" vertical="center"/>
    </xf>
    <xf numFmtId="49" fontId="40" fillId="7" borderId="45" xfId="0" applyNumberFormat="1" applyFont="1" applyFill="1" applyBorder="1" applyAlignment="1">
      <alignment horizontal="center" vertical="center"/>
    </xf>
    <xf numFmtId="3" fontId="40" fillId="7" borderId="46" xfId="0" applyNumberFormat="1" applyFont="1" applyFill="1" applyBorder="1" applyAlignment="1">
      <alignment horizontal="center" vertical="center"/>
    </xf>
    <xf numFmtId="3" fontId="40" fillId="7" borderId="45" xfId="0" applyNumberFormat="1" applyFont="1" applyFill="1" applyBorder="1" applyAlignment="1">
      <alignment horizontal="center" vertical="center"/>
    </xf>
    <xf numFmtId="0" fontId="26" fillId="5" borderId="12" xfId="0" applyFont="1" applyFill="1" applyBorder="1" applyAlignment="1">
      <alignment horizontal="center" wrapText="1"/>
    </xf>
    <xf numFmtId="0" fontId="26" fillId="5" borderId="13" xfId="0" applyFont="1" applyFill="1" applyBorder="1" applyAlignment="1">
      <alignment horizontal="center" wrapText="1"/>
    </xf>
    <xf numFmtId="0" fontId="26" fillId="5" borderId="14" xfId="0" applyFont="1" applyFill="1" applyBorder="1" applyAlignment="1">
      <alignment horizontal="center" wrapText="1"/>
    </xf>
    <xf numFmtId="49" fontId="14" fillId="7" borderId="46" xfId="0" applyNumberFormat="1" applyFont="1" applyFill="1" applyBorder="1" applyAlignment="1">
      <alignment horizontal="center" vertical="center"/>
    </xf>
    <xf numFmtId="49" fontId="14" fillId="7" borderId="45" xfId="0" applyNumberFormat="1" applyFont="1" applyFill="1" applyBorder="1" applyAlignment="1">
      <alignment horizontal="center" vertical="center"/>
    </xf>
    <xf numFmtId="0" fontId="14" fillId="7" borderId="46" xfId="0" quotePrefix="1" applyFont="1" applyFill="1" applyBorder="1" applyAlignment="1">
      <alignment horizontal="center" vertical="center" wrapText="1"/>
    </xf>
    <xf numFmtId="0" fontId="14" fillId="7" borderId="45" xfId="0" quotePrefix="1" applyFont="1" applyFill="1" applyBorder="1" applyAlignment="1">
      <alignment horizontal="center" vertical="center" wrapText="1"/>
    </xf>
    <xf numFmtId="49" fontId="14" fillId="7" borderId="58" xfId="0" applyNumberFormat="1" applyFont="1" applyFill="1" applyBorder="1" applyAlignment="1">
      <alignment horizontal="center" vertical="center"/>
    </xf>
    <xf numFmtId="0" fontId="14" fillId="7" borderId="58" xfId="0" quotePrefix="1" applyFont="1" applyFill="1" applyBorder="1" applyAlignment="1">
      <alignment horizontal="center" vertical="center" wrapText="1"/>
    </xf>
    <xf numFmtId="2" fontId="17" fillId="0" borderId="0" xfId="0" applyNumberFormat="1" applyFont="1" applyAlignment="1">
      <alignment horizontal="center" vertical="center" wrapText="1"/>
    </xf>
    <xf numFmtId="2" fontId="17" fillId="7" borderId="58" xfId="5" applyNumberFormat="1" applyFont="1" applyFill="1" applyBorder="1" applyAlignment="1">
      <alignment horizontal="center" vertical="center" wrapText="1"/>
    </xf>
    <xf numFmtId="2" fontId="17" fillId="7" borderId="45" xfId="5" applyNumberFormat="1" applyFont="1" applyFill="1" applyBorder="1" applyAlignment="1">
      <alignment horizontal="center" vertical="center" wrapText="1"/>
    </xf>
    <xf numFmtId="0" fontId="12" fillId="0" borderId="0" xfId="5" applyFont="1" applyAlignment="1">
      <alignment horizontal="justify" vertical="center" wrapText="1" readingOrder="1"/>
    </xf>
    <xf numFmtId="0" fontId="14" fillId="7" borderId="58" xfId="5" applyFont="1" applyFill="1" applyBorder="1" applyAlignment="1">
      <alignment horizontal="center" vertical="center" wrapText="1"/>
    </xf>
    <xf numFmtId="0" fontId="14" fillId="7" borderId="45" xfId="5" applyFont="1" applyFill="1" applyBorder="1" applyAlignment="1">
      <alignment horizontal="center" vertical="center" wrapText="1"/>
    </xf>
    <xf numFmtId="173" fontId="14" fillId="7" borderId="58" xfId="5" applyNumberFormat="1" applyFont="1" applyFill="1" applyBorder="1" applyAlignment="1">
      <alignment horizontal="center" vertical="center" wrapText="1"/>
    </xf>
    <xf numFmtId="173" fontId="14" fillId="7" borderId="45" xfId="5" applyNumberFormat="1" applyFont="1" applyFill="1" applyBorder="1" applyAlignment="1">
      <alignment horizontal="center" vertical="center" wrapText="1"/>
    </xf>
    <xf numFmtId="3" fontId="14" fillId="0" borderId="58" xfId="5" applyNumberFormat="1" applyFont="1" applyBorder="1"/>
    <xf numFmtId="3" fontId="14" fillId="0" borderId="45" xfId="5" applyNumberFormat="1" applyFont="1" applyBorder="1"/>
    <xf numFmtId="0" fontId="12" fillId="0" borderId="0" xfId="5" applyFont="1" applyAlignment="1">
      <alignment wrapText="1"/>
    </xf>
    <xf numFmtId="0" fontId="14" fillId="7" borderId="1" xfId="6" applyFont="1" applyFill="1" applyBorder="1" applyAlignment="1">
      <alignment horizontal="center" vertical="center"/>
    </xf>
    <xf numFmtId="0" fontId="14" fillId="7" borderId="4" xfId="6" applyFont="1" applyFill="1" applyBorder="1" applyAlignment="1">
      <alignment horizontal="center" vertical="center" wrapText="1"/>
    </xf>
    <xf numFmtId="0" fontId="14" fillId="7" borderId="3" xfId="6" applyFont="1" applyFill="1" applyBorder="1" applyAlignment="1">
      <alignment horizontal="center" vertical="center" wrapText="1"/>
    </xf>
    <xf numFmtId="0" fontId="14" fillId="7" borderId="4" xfId="6" quotePrefix="1" applyFont="1" applyFill="1" applyBorder="1" applyAlignment="1">
      <alignment horizontal="center" vertical="center" wrapText="1"/>
    </xf>
    <xf numFmtId="0" fontId="14" fillId="7" borderId="3" xfId="6" quotePrefix="1" applyFont="1" applyFill="1" applyBorder="1" applyAlignment="1">
      <alignment horizontal="center" vertical="center" wrapText="1"/>
    </xf>
    <xf numFmtId="49" fontId="14" fillId="0" borderId="0" xfId="0" applyNumberFormat="1" applyFont="1" applyAlignment="1">
      <alignment horizontal="center" vertical="center"/>
    </xf>
    <xf numFmtId="49" fontId="14" fillId="0" borderId="57" xfId="5" applyNumberFormat="1" applyFont="1" applyBorder="1" applyAlignment="1">
      <alignment horizontal="center" vertical="center"/>
    </xf>
    <xf numFmtId="49" fontId="14" fillId="0" borderId="10" xfId="5" applyNumberFormat="1" applyFont="1" applyBorder="1" applyAlignment="1">
      <alignment horizontal="center" vertical="center"/>
    </xf>
    <xf numFmtId="0" fontId="12" fillId="0" borderId="0" xfId="0" applyFont="1" applyAlignment="1">
      <alignment horizontal="justify" vertical="center" wrapText="1"/>
    </xf>
    <xf numFmtId="0" fontId="24" fillId="0" borderId="0" xfId="0" applyFont="1" applyAlignment="1">
      <alignment horizontal="center"/>
    </xf>
    <xf numFmtId="0" fontId="24" fillId="0" borderId="0" xfId="0" applyFont="1" applyAlignment="1">
      <alignment horizontal="left" wrapText="1"/>
    </xf>
    <xf numFmtId="3" fontId="38" fillId="4" borderId="47" xfId="6" applyNumberFormat="1" applyFont="1" applyFill="1" applyBorder="1" applyAlignment="1">
      <alignment horizontal="center"/>
    </xf>
    <xf numFmtId="3" fontId="38" fillId="4" borderId="59" xfId="6" applyNumberFormat="1" applyFont="1" applyFill="1" applyBorder="1" applyAlignment="1">
      <alignment horizontal="center"/>
    </xf>
    <xf numFmtId="0" fontId="36" fillId="0" borderId="0" xfId="0" applyFont="1" applyAlignment="1">
      <alignment horizontal="center"/>
    </xf>
    <xf numFmtId="0" fontId="36" fillId="0" borderId="15" xfId="0" applyFont="1" applyBorder="1" applyAlignment="1">
      <alignment horizontal="center"/>
    </xf>
    <xf numFmtId="0" fontId="12" fillId="0" borderId="47" xfId="0" applyFont="1" applyBorder="1" applyAlignment="1">
      <alignment horizontal="left" vertical="center"/>
    </xf>
    <xf numFmtId="0" fontId="12" fillId="0" borderId="48" xfId="0" applyFont="1" applyBorder="1" applyAlignment="1">
      <alignment horizontal="left" vertical="center"/>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4" fillId="7" borderId="49" xfId="0" applyFont="1" applyFill="1" applyBorder="1" applyAlignment="1">
      <alignment horizontal="center" vertical="center" wrapText="1"/>
    </xf>
    <xf numFmtId="49" fontId="14" fillId="7" borderId="47" xfId="0" applyNumberFormat="1" applyFont="1" applyFill="1" applyBorder="1" applyAlignment="1">
      <alignment horizontal="center" vertical="center" wrapText="1"/>
    </xf>
    <xf numFmtId="49" fontId="14" fillId="7" borderId="48" xfId="0" applyNumberFormat="1" applyFont="1" applyFill="1" applyBorder="1" applyAlignment="1">
      <alignment horizontal="center" vertical="center" wrapText="1"/>
    </xf>
    <xf numFmtId="0" fontId="14" fillId="0" borderId="47" xfId="0" applyFont="1" applyBorder="1" applyAlignment="1">
      <alignment horizontal="center"/>
    </xf>
    <xf numFmtId="0" fontId="14" fillId="0" borderId="48" xfId="0" applyFont="1" applyBorder="1" applyAlignment="1">
      <alignment horizontal="center"/>
    </xf>
    <xf numFmtId="0" fontId="53" fillId="0" borderId="0" xfId="0" applyFont="1" applyAlignment="1">
      <alignment horizontal="justify" vertical="center" wrapText="1"/>
    </xf>
    <xf numFmtId="41" fontId="36" fillId="0" borderId="0" xfId="14" applyFont="1" applyFill="1" applyAlignment="1">
      <alignment horizontal="center" vertical="center"/>
    </xf>
    <xf numFmtId="173" fontId="12" fillId="0" borderId="0" xfId="0" applyNumberFormat="1" applyFont="1" applyAlignment="1">
      <alignment horizontal="center" vertical="center"/>
    </xf>
    <xf numFmtId="0" fontId="12" fillId="0" borderId="0" xfId="0" applyFont="1" applyAlignment="1">
      <alignment horizontal="center" vertical="center"/>
    </xf>
    <xf numFmtId="37" fontId="14" fillId="7" borderId="46" xfId="0" applyNumberFormat="1" applyFont="1" applyFill="1" applyBorder="1" applyAlignment="1">
      <alignment horizontal="center" vertical="center"/>
    </xf>
    <xf numFmtId="37" fontId="14" fillId="7" borderId="45" xfId="0" applyNumberFormat="1" applyFont="1" applyFill="1" applyBorder="1" applyAlignment="1">
      <alignment horizontal="center" vertical="center"/>
    </xf>
    <xf numFmtId="37" fontId="14" fillId="0" borderId="0" xfId="0" applyNumberFormat="1" applyFont="1" applyAlignment="1">
      <alignment horizontal="center" vertical="center"/>
    </xf>
    <xf numFmtId="0" fontId="26" fillId="5" borderId="12" xfId="0" applyFont="1" applyFill="1" applyBorder="1" applyAlignment="1">
      <alignment horizontal="left" wrapText="1"/>
    </xf>
    <xf numFmtId="0" fontId="26" fillId="5" borderId="13" xfId="0" applyFont="1" applyFill="1" applyBorder="1" applyAlignment="1">
      <alignment horizontal="left" wrapText="1"/>
    </xf>
    <xf numFmtId="0" fontId="26" fillId="5" borderId="14" xfId="0" applyFont="1" applyFill="1" applyBorder="1" applyAlignment="1">
      <alignment horizontal="left" wrapText="1"/>
    </xf>
    <xf numFmtId="169" fontId="14" fillId="7" borderId="24" xfId="0" applyNumberFormat="1" applyFont="1" applyFill="1" applyBorder="1" applyAlignment="1">
      <alignment horizontal="center" vertical="center" wrapText="1"/>
    </xf>
    <xf numFmtId="169" fontId="14" fillId="7" borderId="25" xfId="0" applyNumberFormat="1" applyFont="1" applyFill="1" applyBorder="1" applyAlignment="1">
      <alignment horizontal="center" vertical="center" wrapText="1"/>
    </xf>
    <xf numFmtId="169" fontId="14" fillId="7" borderId="61" xfId="0" applyNumberFormat="1" applyFont="1" applyFill="1" applyBorder="1" applyAlignment="1">
      <alignment horizontal="center" vertical="center" wrapText="1"/>
    </xf>
    <xf numFmtId="37" fontId="14" fillId="7" borderId="58" xfId="0" applyNumberFormat="1" applyFont="1" applyFill="1" applyBorder="1" applyAlignment="1">
      <alignment horizontal="center" vertical="center"/>
    </xf>
    <xf numFmtId="169" fontId="14" fillId="0" borderId="61" xfId="5" applyNumberFormat="1" applyFont="1" applyBorder="1" applyAlignment="1">
      <alignment horizontal="center" wrapText="1"/>
    </xf>
    <xf numFmtId="0" fontId="14" fillId="7" borderId="4" xfId="0" applyFont="1" applyFill="1" applyBorder="1" applyAlignment="1">
      <alignment horizontal="center" vertical="center"/>
    </xf>
    <xf numFmtId="0" fontId="14" fillId="7" borderId="3" xfId="0" applyFont="1" applyFill="1" applyBorder="1" applyAlignment="1">
      <alignment horizontal="center" vertical="center"/>
    </xf>
    <xf numFmtId="0" fontId="14" fillId="7" borderId="4"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6" fillId="6" borderId="12" xfId="0" applyFont="1" applyFill="1" applyBorder="1" applyAlignment="1">
      <alignment horizontal="center"/>
    </xf>
    <xf numFmtId="0" fontId="26" fillId="6" borderId="13" xfId="0" applyFont="1" applyFill="1" applyBorder="1" applyAlignment="1">
      <alignment horizontal="center"/>
    </xf>
    <xf numFmtId="0" fontId="26" fillId="6" borderId="14" xfId="0" applyFont="1" applyFill="1" applyBorder="1" applyAlignment="1">
      <alignment horizontal="center"/>
    </xf>
    <xf numFmtId="0" fontId="24" fillId="0" borderId="0" xfId="0" applyFont="1" applyAlignment="1">
      <alignment horizontal="left" vertical="justify" wrapText="1"/>
    </xf>
    <xf numFmtId="0" fontId="12" fillId="0" borderId="0" xfId="0" applyFont="1" applyAlignment="1">
      <alignment horizontal="justify" vertical="top" wrapText="1"/>
    </xf>
    <xf numFmtId="0" fontId="12" fillId="0" borderId="0" xfId="5" applyFont="1" applyAlignment="1">
      <alignment horizontal="justify" vertical="justify" wrapText="1"/>
    </xf>
    <xf numFmtId="0" fontId="14" fillId="7" borderId="8" xfId="0" applyFont="1" applyFill="1" applyBorder="1" applyAlignment="1">
      <alignment horizontal="center" vertical="center"/>
    </xf>
    <xf numFmtId="0" fontId="14" fillId="7" borderId="47" xfId="0" applyFont="1" applyFill="1" applyBorder="1" applyAlignment="1">
      <alignment horizontal="center" vertical="center"/>
    </xf>
    <xf numFmtId="0" fontId="14" fillId="7" borderId="59" xfId="0" applyFont="1" applyFill="1" applyBorder="1" applyAlignment="1">
      <alignment horizontal="center" vertical="center"/>
    </xf>
    <xf numFmtId="0" fontId="14" fillId="7" borderId="48" xfId="0" applyFont="1" applyFill="1" applyBorder="1" applyAlignment="1">
      <alignment horizontal="center" vertical="center"/>
    </xf>
    <xf numFmtId="0" fontId="24" fillId="0" borderId="0" xfId="0" applyFont="1" applyAlignment="1">
      <alignment horizontal="justify" vertical="justify"/>
    </xf>
    <xf numFmtId="0" fontId="39" fillId="0" borderId="0" xfId="0" applyFont="1" applyAlignment="1">
      <alignment horizontal="center"/>
    </xf>
    <xf numFmtId="0" fontId="24" fillId="0" borderId="0" xfId="0" quotePrefix="1" applyFont="1" applyAlignment="1">
      <alignment horizontal="left"/>
    </xf>
    <xf numFmtId="0" fontId="14" fillId="7" borderId="1"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9" xfId="0" applyFont="1" applyBorder="1" applyAlignment="1">
      <alignment horizontal="left" vertical="center" wrapText="1"/>
    </xf>
    <xf numFmtId="0" fontId="14" fillId="7" borderId="61" xfId="0" applyFont="1" applyFill="1" applyBorder="1" applyAlignment="1">
      <alignment horizontal="center" vertical="center" wrapText="1"/>
    </xf>
    <xf numFmtId="41" fontId="12" fillId="0" borderId="0" xfId="14" applyFont="1" applyFill="1" applyBorder="1" applyAlignment="1">
      <alignment horizontal="center" vertical="center"/>
    </xf>
    <xf numFmtId="41" fontId="43" fillId="0" borderId="0" xfId="14" applyFont="1" applyFill="1" applyBorder="1" applyAlignment="1">
      <alignment horizontal="center" vertical="center"/>
    </xf>
    <xf numFmtId="0" fontId="14" fillId="7" borderId="47" xfId="0" applyFont="1" applyFill="1" applyBorder="1" applyAlignment="1">
      <alignment horizontal="center" vertical="center" wrapText="1"/>
    </xf>
    <xf numFmtId="0" fontId="14" fillId="7" borderId="59" xfId="0" applyFont="1" applyFill="1" applyBorder="1" applyAlignment="1">
      <alignment horizontal="center" vertical="center" wrapText="1"/>
    </xf>
    <xf numFmtId="0" fontId="14" fillId="7" borderId="48" xfId="0" applyFont="1" applyFill="1" applyBorder="1" applyAlignment="1">
      <alignment horizontal="center" vertical="center" wrapText="1"/>
    </xf>
    <xf numFmtId="0" fontId="14" fillId="7" borderId="58" xfId="0" applyFont="1" applyFill="1" applyBorder="1" applyAlignment="1">
      <alignment horizontal="center" vertical="center" wrapText="1"/>
    </xf>
    <xf numFmtId="0" fontId="14" fillId="7" borderId="45" xfId="0" applyFont="1" applyFill="1" applyBorder="1" applyAlignment="1">
      <alignment horizontal="center" vertical="center" wrapText="1"/>
    </xf>
    <xf numFmtId="0" fontId="12" fillId="3" borderId="40" xfId="0" applyFont="1" applyFill="1" applyBorder="1" applyAlignment="1">
      <alignment horizontal="left"/>
    </xf>
    <xf numFmtId="0" fontId="12" fillId="3" borderId="0" xfId="0" applyFont="1" applyFill="1" applyAlignment="1">
      <alignment horizontal="left"/>
    </xf>
    <xf numFmtId="41" fontId="76" fillId="0" borderId="0" xfId="14" applyFont="1" applyAlignment="1">
      <alignment horizontal="right" vertical="center"/>
    </xf>
    <xf numFmtId="41" fontId="76" fillId="0" borderId="0" xfId="14" applyFont="1" applyAlignment="1">
      <alignment horizontal="center" vertical="center"/>
    </xf>
    <xf numFmtId="0" fontId="26" fillId="6" borderId="12" xfId="0" applyFont="1" applyFill="1" applyBorder="1" applyAlignment="1">
      <alignment horizontal="left"/>
    </xf>
    <xf numFmtId="0" fontId="26" fillId="6" borderId="13" xfId="0" applyFont="1" applyFill="1" applyBorder="1" applyAlignment="1">
      <alignment horizontal="left"/>
    </xf>
    <xf numFmtId="0" fontId="26" fillId="6" borderId="14" xfId="0" applyFont="1" applyFill="1" applyBorder="1" applyAlignment="1">
      <alignment horizontal="left"/>
    </xf>
    <xf numFmtId="37" fontId="14" fillId="7" borderId="58" xfId="0" applyNumberFormat="1" applyFont="1" applyFill="1" applyBorder="1" applyAlignment="1">
      <alignment horizontal="center" wrapText="1"/>
    </xf>
    <xf numFmtId="37" fontId="14" fillId="7" borderId="45" xfId="0" applyNumberFormat="1" applyFont="1" applyFill="1" applyBorder="1" applyAlignment="1">
      <alignment horizontal="center" wrapText="1"/>
    </xf>
    <xf numFmtId="37" fontId="14" fillId="7" borderId="58" xfId="0" applyNumberFormat="1" applyFont="1" applyFill="1" applyBorder="1" applyAlignment="1">
      <alignment horizontal="center" vertical="center" wrapText="1"/>
    </xf>
    <xf numFmtId="37" fontId="14" fillId="7" borderId="45" xfId="0" applyNumberFormat="1" applyFont="1" applyFill="1" applyBorder="1" applyAlignment="1">
      <alignment horizontal="center" vertical="center" wrapText="1"/>
    </xf>
    <xf numFmtId="0" fontId="24" fillId="0" borderId="0" xfId="0" applyFont="1" applyAlignment="1">
      <alignment horizontal="left"/>
    </xf>
    <xf numFmtId="0" fontId="12" fillId="0" borderId="0" xfId="0" quotePrefix="1" applyFont="1" applyAlignment="1">
      <alignment horizontal="left" vertical="center" wrapText="1"/>
    </xf>
    <xf numFmtId="39" fontId="14" fillId="7" borderId="47" xfId="2" applyNumberFormat="1" applyFont="1" applyFill="1" applyBorder="1" applyAlignment="1">
      <alignment horizontal="center"/>
    </xf>
    <xf numFmtId="39" fontId="14" fillId="7" borderId="48" xfId="2" applyNumberFormat="1" applyFont="1" applyFill="1" applyBorder="1" applyAlignment="1">
      <alignment horizontal="center"/>
    </xf>
    <xf numFmtId="49" fontId="12" fillId="0" borderId="0" xfId="5" quotePrefix="1" applyNumberFormat="1" applyFont="1" applyAlignment="1">
      <alignment horizontal="justify" vertical="center" wrapText="1"/>
    </xf>
    <xf numFmtId="49" fontId="12" fillId="0" borderId="0" xfId="5" applyNumberFormat="1" applyFont="1" applyAlignment="1">
      <alignment horizontal="justify" vertical="center" wrapText="1"/>
    </xf>
    <xf numFmtId="49" fontId="12" fillId="3" borderId="0" xfId="5" quotePrefix="1" applyNumberFormat="1" applyFont="1" applyFill="1" applyAlignment="1">
      <alignment horizontal="justify" vertical="center" wrapText="1"/>
    </xf>
    <xf numFmtId="49" fontId="12" fillId="3" borderId="0" xfId="5" applyNumberFormat="1" applyFont="1" applyFill="1" applyAlignment="1">
      <alignment horizontal="justify" vertical="center" wrapText="1"/>
    </xf>
    <xf numFmtId="0" fontId="12" fillId="0" borderId="0" xfId="0" applyFont="1" applyAlignment="1">
      <alignment horizontal="left" vertical="center" wrapText="1"/>
    </xf>
    <xf numFmtId="0" fontId="12" fillId="0" borderId="0" xfId="0" quotePrefix="1" applyFont="1" applyAlignment="1">
      <alignment horizontal="justify" vertical="center" wrapText="1"/>
    </xf>
    <xf numFmtId="0" fontId="17" fillId="0" borderId="0" xfId="0" applyFont="1" applyAlignment="1">
      <alignment horizontal="left"/>
    </xf>
  </cellXfs>
  <cellStyles count="104">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79" builtinId="8"/>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0] 2 2" xfId="77" xr:uid="{4AD386CA-72A1-4EAB-B3CB-7E72D5EBE942}"/>
    <cellStyle name="Millares [0] 3" xfId="66" xr:uid="{B6B3581F-35DF-474D-93B8-34E68AB595D4}"/>
    <cellStyle name="Millares [0] 3 2" xfId="98" xr:uid="{C5C04026-D2C1-442A-9491-D17B87118AF6}"/>
    <cellStyle name="Millares [0] 4" xfId="85" xr:uid="{10D2D547-63E6-4918-96DE-85DE225E1AC1}"/>
    <cellStyle name="Millares [0] 5" xfId="71" xr:uid="{284EF5D6-114B-453E-970D-AC5FF0A9D502}"/>
    <cellStyle name="Millares [0] 5 2" xfId="100" xr:uid="{46F237E4-0AB7-4354-932F-829998F5AB62}"/>
    <cellStyle name="Millares [0] 8" xfId="69" xr:uid="{3672AB8A-F765-430B-B9E7-CF210A66EAB1}"/>
    <cellStyle name="Millares [0] 8 2" xfId="99" xr:uid="{0C54C83E-D8F9-4537-83E0-6506C91E2AFA}"/>
    <cellStyle name="Millares 2" xfId="2" xr:uid="{00000000-0005-0000-0000-00002B000000}"/>
    <cellStyle name="Millares 2 2" xfId="3" xr:uid="{00000000-0005-0000-0000-00002C000000}"/>
    <cellStyle name="Millares 2 2 2" xfId="54" xr:uid="{31296434-9896-486A-B568-23662348B2FB}"/>
    <cellStyle name="Millares 2 2 2 2" xfId="87" xr:uid="{F5C6A515-1361-4061-8D0F-A159B2DCE42D}"/>
    <cellStyle name="Millares 2 2 3" xfId="81" xr:uid="{D25F1F27-5ED2-4CC5-8FD8-3C6A64CFC566}"/>
    <cellStyle name="Millares 2 3" xfId="53" xr:uid="{56344E24-1EAA-4E0E-AA3F-B79E8316DEE6}"/>
    <cellStyle name="Millares 2 3 2" xfId="86" xr:uid="{770C5D81-F9BD-486D-AFC4-09B996F09993}"/>
    <cellStyle name="Millares 2 4" xfId="78" xr:uid="{AF146490-3516-4779-AD74-38255DA22EEC}"/>
    <cellStyle name="Millares 2 5" xfId="80" xr:uid="{AB21B367-9742-4862-AFB0-1C90F4EA0409}"/>
    <cellStyle name="Millares 3" xfId="4" xr:uid="{00000000-0005-0000-0000-00002D000000}"/>
    <cellStyle name="Millares 4" xfId="59" xr:uid="{9B508403-B59D-410C-AF97-275F8CAF651E}"/>
    <cellStyle name="Millares 4 2" xfId="92" xr:uid="{D2FF6530-AEF7-499E-B7AC-9677B678A8E0}"/>
    <cellStyle name="Millares 5" xfId="60" xr:uid="{36A4E28A-E546-43AF-8031-4C9D60BFA452}"/>
    <cellStyle name="Millares 5 2" xfId="93" xr:uid="{9264D41D-6819-4BB9-B7CB-19373CCE58C0}"/>
    <cellStyle name="Millares 6" xfId="64" xr:uid="{2F044DB8-B0B4-4135-92BB-F601F22EAF67}"/>
    <cellStyle name="Millares 6 2" xfId="96" xr:uid="{6C249F17-395E-4ACE-9248-1C471BE26426}"/>
    <cellStyle name="Normal" xfId="0" builtinId="0"/>
    <cellStyle name="Normal 10" xfId="73" xr:uid="{EE91B0F2-18DB-4217-A077-22FD264AEDED}"/>
    <cellStyle name="Normal 10 2" xfId="101" xr:uid="{30C511FB-1137-4FAA-BD65-5280DA9D7E47}"/>
    <cellStyle name="Normal 11" xfId="76" xr:uid="{FBFD5238-9099-453A-BAF8-A3080EAA5592}"/>
    <cellStyle name="Normal 142" xfId="72" xr:uid="{3FFCFB65-854D-4BCF-B84E-1CB9AE54DA3B}"/>
    <cellStyle name="Normal 2" xfId="5" xr:uid="{00000000-0005-0000-0000-00002F000000}"/>
    <cellStyle name="Normal 2 10" xfId="68" xr:uid="{7C3C653D-EB9E-4226-9838-6E2AAFDABDE6}"/>
    <cellStyle name="Normal 2 2" xfId="74" xr:uid="{249A0D57-2F1A-4664-B622-1E6FA8449C6A}"/>
    <cellStyle name="Normal 2 2 2" xfId="102" xr:uid="{699824B8-3DAF-41E8-8D21-6BC6C2E8EE14}"/>
    <cellStyle name="Normal 3" xfId="6" xr:uid="{00000000-0005-0000-0000-000030000000}"/>
    <cellStyle name="Normal 3 2" xfId="7" xr:uid="{00000000-0005-0000-0000-000031000000}"/>
    <cellStyle name="Normal 3 2 2" xfId="56" xr:uid="{DE5F253C-4706-4622-9891-77317D7ABEE6}"/>
    <cellStyle name="Normal 3 2 2 2" xfId="89" xr:uid="{13BAB1A3-2B49-4DF1-81E6-0C0A5ED96E05}"/>
    <cellStyle name="Normal 3 2 3" xfId="83" xr:uid="{A1B4F6AC-B7CC-44AD-8B08-5664840C1B1E}"/>
    <cellStyle name="Normal 3 3" xfId="55" xr:uid="{5CE79F21-8477-4B51-ACF6-5CA805EC66EC}"/>
    <cellStyle name="Normal 3 3 2" xfId="88" xr:uid="{AE4904CA-CEE5-4032-88E8-1583FC06CC54}"/>
    <cellStyle name="Normal 3 4" xfId="67" xr:uid="{12837422-8A54-4A93-8C57-E67BF9D3D26F}"/>
    <cellStyle name="Normal 3 4 2" xfId="75" xr:uid="{56377AD7-B8CD-4455-8F24-45A11389A375}"/>
    <cellStyle name="Normal 3 4 2 2" xfId="103" xr:uid="{8F6DC7E0-8CAE-4872-8A75-2FAD5F815029}"/>
    <cellStyle name="Normal 3 5" xfId="82" xr:uid="{594F9A68-D221-4936-A3C6-7A109247A006}"/>
    <cellStyle name="Normal 4" xfId="8" xr:uid="{00000000-0005-0000-0000-000032000000}"/>
    <cellStyle name="Normal 4 2" xfId="57" xr:uid="{C354E0DF-C3C5-4CA9-A531-F55855723B9B}"/>
    <cellStyle name="Normal 4 2 2" xfId="90" xr:uid="{915869DD-B954-4A8B-8251-B895258B7DCA}"/>
    <cellStyle name="Normal 4 3" xfId="84" xr:uid="{80DEA376-A995-4C83-A852-42B133F638C5}"/>
    <cellStyle name="Normal 5" xfId="52" xr:uid="{00000000-0005-0000-0000-000033000000}"/>
    <cellStyle name="Normal 5 2" xfId="62" xr:uid="{D3BC0BA3-0B69-4335-A284-BF2F0F8603ED}"/>
    <cellStyle name="Normal 6" xfId="58" xr:uid="{2F2850D3-057A-4630-A5DF-99DDC033FC2D}"/>
    <cellStyle name="Normal 6 2" xfId="91" xr:uid="{DFB8D36B-1D88-46C2-AAE1-18FB809C1071}"/>
    <cellStyle name="Normal 7" xfId="61" xr:uid="{F7D29D1E-1271-43A3-B561-EB32F6CE59F8}"/>
    <cellStyle name="Normal 7 2" xfId="94" xr:uid="{513FA418-5B2F-448A-B325-365234F89291}"/>
    <cellStyle name="Normal 8" xfId="63" xr:uid="{507415D9-309D-467B-BE87-DC59AC134B7F}"/>
    <cellStyle name="Normal 8 2" xfId="95" xr:uid="{56AE6712-FB55-48C7-81B4-D63F7E237228}"/>
    <cellStyle name="Normal 9" xfId="65" xr:uid="{B2C3039B-EE5E-446B-A4CA-5183959FCA28}"/>
    <cellStyle name="Normal 9 2" xfId="97" xr:uid="{C3D489B2-1A61-44EB-8C3D-0BF5701E5D60}"/>
    <cellStyle name="Porcentaje" xfId="9" builtinId="5"/>
    <cellStyle name="Porcentaje 2" xfId="70" xr:uid="{8F13DAE7-9EB6-4784-90CE-AEAFED9E3702}"/>
  </cellStyles>
  <dxfs count="1">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FF"/>
      <color rgb="FFFF00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styles" Target="styles.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xdr:colOff>
      <xdr:row>0</xdr:row>
      <xdr:rowOff>0</xdr:rowOff>
    </xdr:from>
    <xdr:ext cx="1365902" cy="571500"/>
    <xdr:pic>
      <xdr:nvPicPr>
        <xdr:cNvPr id="4" name="Imagen 3">
          <a:extLst>
            <a:ext uri="{FF2B5EF4-FFF2-40B4-BE49-F238E27FC236}">
              <a16:creationId xmlns:a16="http://schemas.microsoft.com/office/drawing/2014/main" id="{370FFB80-FF4C-4659-BF7C-C4B98B03A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365902" cy="571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xdr:colOff>
      <xdr:row>0</xdr:row>
      <xdr:rowOff>0</xdr:rowOff>
    </xdr:from>
    <xdr:ext cx="1365902" cy="571500"/>
    <xdr:pic>
      <xdr:nvPicPr>
        <xdr:cNvPr id="2" name="Imagen 1">
          <a:extLst>
            <a:ext uri="{FF2B5EF4-FFF2-40B4-BE49-F238E27FC236}">
              <a16:creationId xmlns:a16="http://schemas.microsoft.com/office/drawing/2014/main" id="{F396A75E-A187-4941-AFB3-51DD18419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3450" y="0"/>
          <a:ext cx="1365902" cy="571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152400</xdr:colOff>
      <xdr:row>0</xdr:row>
      <xdr:rowOff>0</xdr:rowOff>
    </xdr:from>
    <xdr:ext cx="1365902" cy="571500"/>
    <xdr:pic>
      <xdr:nvPicPr>
        <xdr:cNvPr id="2" name="Imagen 1">
          <a:extLst>
            <a:ext uri="{FF2B5EF4-FFF2-40B4-BE49-F238E27FC236}">
              <a16:creationId xmlns:a16="http://schemas.microsoft.com/office/drawing/2014/main" id="{F086A9E5-3E26-4BDD-AF82-A2C051F6C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0"/>
          <a:ext cx="1365902" cy="571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11205</xdr:colOff>
      <xdr:row>0</xdr:row>
      <xdr:rowOff>25583</xdr:rowOff>
    </xdr:from>
    <xdr:to>
      <xdr:col>0</xdr:col>
      <xdr:colOff>1085856</xdr:colOff>
      <xdr:row>2</xdr:row>
      <xdr:rowOff>156882</xdr:rowOff>
    </xdr:to>
    <xdr:pic>
      <xdr:nvPicPr>
        <xdr:cNvPr id="2" name="Imagen 1">
          <a:extLst>
            <a:ext uri="{FF2B5EF4-FFF2-40B4-BE49-F238E27FC236}">
              <a16:creationId xmlns:a16="http://schemas.microsoft.com/office/drawing/2014/main" id="{80092279-2DE1-4699-9554-530D34AA9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5" y="25583"/>
          <a:ext cx="1074651" cy="445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11205</xdr:colOff>
      <xdr:row>0</xdr:row>
      <xdr:rowOff>25583</xdr:rowOff>
    </xdr:from>
    <xdr:to>
      <xdr:col>0</xdr:col>
      <xdr:colOff>1085856</xdr:colOff>
      <xdr:row>2</xdr:row>
      <xdr:rowOff>156882</xdr:rowOff>
    </xdr:to>
    <xdr:pic>
      <xdr:nvPicPr>
        <xdr:cNvPr id="4" name="Imagen 3">
          <a:extLst>
            <a:ext uri="{FF2B5EF4-FFF2-40B4-BE49-F238E27FC236}">
              <a16:creationId xmlns:a16="http://schemas.microsoft.com/office/drawing/2014/main" id="{BD5F3486-FC7D-4287-8209-61EE51266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5" y="25583"/>
          <a:ext cx="1074651" cy="45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1028700</xdr:colOff>
      <xdr:row>3</xdr:row>
      <xdr:rowOff>58601</xdr:rowOff>
    </xdr:to>
    <xdr:pic>
      <xdr:nvPicPr>
        <xdr:cNvPr id="2" name="Imagen 1">
          <a:extLst>
            <a:ext uri="{FF2B5EF4-FFF2-40B4-BE49-F238E27FC236}">
              <a16:creationId xmlns:a16="http://schemas.microsoft.com/office/drawing/2014/main" id="{2030CB46-A928-4D54-A030-91BFB94D4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14450" cy="544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2081098</xdr:colOff>
      <xdr:row>0</xdr:row>
      <xdr:rowOff>171450</xdr:rowOff>
    </xdr:from>
    <xdr:to>
      <xdr:col>2</xdr:col>
      <xdr:colOff>371475</xdr:colOff>
      <xdr:row>4</xdr:row>
      <xdr:rowOff>184874</xdr:rowOff>
    </xdr:to>
    <xdr:pic>
      <xdr:nvPicPr>
        <xdr:cNvPr id="5" name="Imagen 4">
          <a:extLst>
            <a:ext uri="{FF2B5EF4-FFF2-40B4-BE49-F238E27FC236}">
              <a16:creationId xmlns:a16="http://schemas.microsoft.com/office/drawing/2014/main" id="{E35F8746-520C-4B28-BD56-F898A0E37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1098" y="1714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60</xdr:row>
      <xdr:rowOff>0</xdr:rowOff>
    </xdr:from>
    <xdr:to>
      <xdr:col>2</xdr:col>
      <xdr:colOff>0</xdr:colOff>
      <xdr:row>60</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60</xdr:row>
      <xdr:rowOff>0</xdr:rowOff>
    </xdr:from>
    <xdr:to>
      <xdr:col>2</xdr:col>
      <xdr:colOff>0</xdr:colOff>
      <xdr:row>60</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114300</xdr:rowOff>
    </xdr:from>
    <xdr:to>
      <xdr:col>2</xdr:col>
      <xdr:colOff>1014527</xdr:colOff>
      <xdr:row>4</xdr:row>
      <xdr:rowOff>127724</xdr:rowOff>
    </xdr:to>
    <xdr:pic>
      <xdr:nvPicPr>
        <xdr:cNvPr id="7" name="Imagen 6">
          <a:extLst>
            <a:ext uri="{FF2B5EF4-FFF2-40B4-BE49-F238E27FC236}">
              <a16:creationId xmlns:a16="http://schemas.microsoft.com/office/drawing/2014/main" id="{F050021B-425A-4023-A8E0-9848F1B874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114300"/>
          <a:ext cx="1862252"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A1BD703D-ACA8-4AAB-A221-CCAE44A35FBA}"/>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7CD62AFA-3A90-4B32-8CA6-01D71683582C}"/>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9B53A14A-C857-42F0-8E1A-0D4AA9B91517}"/>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FD60DFFE-FC0A-4610-ADF4-3E9AA284D99F}"/>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1</xdr:col>
      <xdr:colOff>228600</xdr:colOff>
      <xdr:row>0</xdr:row>
      <xdr:rowOff>133350</xdr:rowOff>
    </xdr:from>
    <xdr:to>
      <xdr:col>2</xdr:col>
      <xdr:colOff>919277</xdr:colOff>
      <xdr:row>4</xdr:row>
      <xdr:rowOff>146774</xdr:rowOff>
    </xdr:to>
    <xdr:pic>
      <xdr:nvPicPr>
        <xdr:cNvPr id="6" name="Imagen 5">
          <a:extLst>
            <a:ext uri="{FF2B5EF4-FFF2-40B4-BE49-F238E27FC236}">
              <a16:creationId xmlns:a16="http://schemas.microsoft.com/office/drawing/2014/main" id="{C0F7AAFB-9D7B-4536-A36B-C894A9BE90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05175" y="1333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22</xdr:row>
      <xdr:rowOff>161925</xdr:rowOff>
    </xdr:from>
    <xdr:to>
      <xdr:col>2</xdr:col>
      <xdr:colOff>0</xdr:colOff>
      <xdr:row>22</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2047875</xdr:colOff>
      <xdr:row>0</xdr:row>
      <xdr:rowOff>123825</xdr:rowOff>
    </xdr:from>
    <xdr:to>
      <xdr:col>2</xdr:col>
      <xdr:colOff>281102</xdr:colOff>
      <xdr:row>4</xdr:row>
      <xdr:rowOff>137249</xdr:rowOff>
    </xdr:to>
    <xdr:pic>
      <xdr:nvPicPr>
        <xdr:cNvPr id="23" name="Imagen 22">
          <a:extLst>
            <a:ext uri="{FF2B5EF4-FFF2-40B4-BE49-F238E27FC236}">
              <a16:creationId xmlns:a16="http://schemas.microsoft.com/office/drawing/2014/main" id="{6041E65C-B97E-44C4-A8EB-89F1DD34F5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12382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1</xdr:col>
      <xdr:colOff>1152525</xdr:colOff>
      <xdr:row>0</xdr:row>
      <xdr:rowOff>142875</xdr:rowOff>
    </xdr:from>
    <xdr:to>
      <xdr:col>3</xdr:col>
      <xdr:colOff>519227</xdr:colOff>
      <xdr:row>4</xdr:row>
      <xdr:rowOff>156299</xdr:rowOff>
    </xdr:to>
    <xdr:pic>
      <xdr:nvPicPr>
        <xdr:cNvPr id="45" name="Imagen 44">
          <a:extLst>
            <a:ext uri="{FF2B5EF4-FFF2-40B4-BE49-F238E27FC236}">
              <a16:creationId xmlns:a16="http://schemas.microsoft.com/office/drawing/2014/main" id="{3D3879E0-F1F5-4195-93A9-38FE119C2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0" y="14287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894091B6-5D25-40E4-BC17-62ADF476A9C4}"/>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6168D90B-19A4-47FE-ACE7-AE7BC4C8B904}"/>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AE9378F9-0D6A-406A-804C-A12A8937E98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C356FBC0-1690-4E2F-BD5F-C023EFC2BED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845145CC-B074-4EFB-AD25-AEABAFA81194}"/>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633DB57D-8E92-41F9-9634-F7352790212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5F406E66-3B71-4673-81B3-A87F4777328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11C1C7D8-8220-4381-9ADC-FCFEE616375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B0D8662A-F6C6-4A6B-872D-A8327F90A608}"/>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59B2C012-648A-425E-967A-D83113F0600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14C7889E-8835-40AE-8269-FFD0A356D86F}"/>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8D3107B4-CC68-40C9-9DBF-096D923B0E4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DE36600E-02B0-4894-8928-EEDDB4CC1B6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BFC5441-79CC-43D4-B8A5-8AA1FDAF4020}"/>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80C48A92-E804-456A-A984-BED0BB3E266C}"/>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CB58693A-CDF8-4AD2-A59C-3361BDF8CD35}"/>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4F3B4FC8-C0E9-4EC6-97F0-809B28174E96}"/>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F1036094-3AB9-47D9-91F5-4BFFEF20F4F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5E728A5C-5B89-4017-96A0-BC0D9E7B7E90}"/>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DBBE7DD2-162C-44A0-9C90-D157DFBC69E5}"/>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C2387BB2-4A9A-4227-86D5-B37A508D0AD7}"/>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82226BFD-CDB3-45E8-AC85-AD4EBA21AD74}"/>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1D295B4A-F5ED-4E59-81C0-3566BB8CBA75}"/>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2B3FCC79-0FB8-4E7B-A4EF-7D69C7A8091D}"/>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1EB604B3-0B26-4F6C-80EE-1215398E8E10}"/>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E3243EA5-1AF0-4D12-86A0-84158A456FF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BF7AA24-22B5-4AB5-B074-B15FD5E700D6}"/>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7C02E267-A429-4882-8F56-E9A163BDB2B8}"/>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5FC6737F-92FC-419F-8BA3-1E8269BAB1B9}"/>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CAC79BFC-5845-4598-80C7-0378BC4161D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11105C26-5922-4312-AD5F-F5888BAF071B}"/>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EA34FF09-24B5-4A19-A1A1-D76340B7038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5557E339-CEDA-434D-88A2-B5B7EEA9AEA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E0673823-947C-4C14-94BF-AAC52F81DC8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4673992A-6239-4EFA-815A-F80C919A5ADD}"/>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FCB10C84-11D9-4143-ABA3-13A5971D4FB1}"/>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B8EF7CFB-3F74-4432-BBFD-A6A9100FA2D1}"/>
            </a:ext>
          </a:extLst>
        </xdr:cNvPr>
        <xdr:cNvSpPr>
          <a:spLocks noChangeShapeType="1"/>
        </xdr:cNvSpPr>
      </xdr:nvSpPr>
      <xdr:spPr bwMode="auto">
        <a:xfrm>
          <a:off x="383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AF39B60A-FDA2-4BFC-8CBE-8C840137FBF1}"/>
            </a:ext>
          </a:extLst>
        </xdr:cNvPr>
        <xdr:cNvSpPr>
          <a:spLocks noChangeShapeType="1"/>
        </xdr:cNvSpPr>
      </xdr:nvSpPr>
      <xdr:spPr bwMode="auto">
        <a:xfrm>
          <a:off x="38385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561FEAC4-DC8F-46EF-8D64-E5361E90CA62}"/>
            </a:ext>
          </a:extLst>
        </xdr:cNvPr>
        <xdr:cNvSpPr>
          <a:spLocks noChangeShapeType="1"/>
        </xdr:cNvSpPr>
      </xdr:nvSpPr>
      <xdr:spPr bwMode="auto">
        <a:xfrm>
          <a:off x="383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80FF1F7-7DC9-4DC4-92A2-CA05178A2F5F}"/>
            </a:ext>
          </a:extLst>
        </xdr:cNvPr>
        <xdr:cNvSpPr>
          <a:spLocks noChangeShapeType="1"/>
        </xdr:cNvSpPr>
      </xdr:nvSpPr>
      <xdr:spPr bwMode="auto">
        <a:xfrm>
          <a:off x="3838575" y="1323975"/>
          <a:ext cx="0" cy="0"/>
        </a:xfrm>
        <a:prstGeom prst="line">
          <a:avLst/>
        </a:prstGeom>
        <a:noFill/>
        <a:ln w="9525">
          <a:solidFill>
            <a:srgbClr val="000000"/>
          </a:solidFill>
          <a:round/>
          <a:headEnd/>
          <a:tailEnd/>
        </a:ln>
      </xdr:spPr>
    </xdr:sp>
    <xdr:clientData/>
  </xdr:twoCellAnchor>
  <xdr:twoCellAnchor editAs="oneCell">
    <xdr:from>
      <xdr:col>1</xdr:col>
      <xdr:colOff>1000125</xdr:colOff>
      <xdr:row>0</xdr:row>
      <xdr:rowOff>95250</xdr:rowOff>
    </xdr:from>
    <xdr:to>
      <xdr:col>3</xdr:col>
      <xdr:colOff>328727</xdr:colOff>
      <xdr:row>4</xdr:row>
      <xdr:rowOff>108674</xdr:rowOff>
    </xdr:to>
    <xdr:pic>
      <xdr:nvPicPr>
        <xdr:cNvPr id="42" name="Imagen 41">
          <a:extLst>
            <a:ext uri="{FF2B5EF4-FFF2-40B4-BE49-F238E27FC236}">
              <a16:creationId xmlns:a16="http://schemas.microsoft.com/office/drawing/2014/main" id="{8B06C0D3-CD64-4C33-B541-138E2B18BD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5525" y="952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2</xdr:col>
      <xdr:colOff>219075</xdr:colOff>
      <xdr:row>0</xdr:row>
      <xdr:rowOff>102170</xdr:rowOff>
    </xdr:from>
    <xdr:to>
      <xdr:col>3</xdr:col>
      <xdr:colOff>885825</xdr:colOff>
      <xdr:row>4</xdr:row>
      <xdr:rowOff>137249</xdr:rowOff>
    </xdr:to>
    <xdr:pic>
      <xdr:nvPicPr>
        <xdr:cNvPr id="59" name="Imagen 58">
          <a:extLst>
            <a:ext uri="{FF2B5EF4-FFF2-40B4-BE49-F238E27FC236}">
              <a16:creationId xmlns:a16="http://schemas.microsoft.com/office/drawing/2014/main" id="{06B912E3-E948-432B-8079-4A0D34AC2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8450" y="10217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29</xdr:row>
      <xdr:rowOff>0</xdr:rowOff>
    </xdr:from>
    <xdr:to>
      <xdr:col>7</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27</xdr:row>
      <xdr:rowOff>0</xdr:rowOff>
    </xdr:from>
    <xdr:to>
      <xdr:col>7</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10</xdr:col>
      <xdr:colOff>727075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2409825</xdr:colOff>
      <xdr:row>0</xdr:row>
      <xdr:rowOff>161925</xdr:rowOff>
    </xdr:from>
    <xdr:to>
      <xdr:col>2</xdr:col>
      <xdr:colOff>504825</xdr:colOff>
      <xdr:row>5</xdr:row>
      <xdr:rowOff>6504</xdr:rowOff>
    </xdr:to>
    <xdr:pic>
      <xdr:nvPicPr>
        <xdr:cNvPr id="54" name="Imagen 53">
          <a:extLst>
            <a:ext uri="{FF2B5EF4-FFF2-40B4-BE49-F238E27FC236}">
              <a16:creationId xmlns:a16="http://schemas.microsoft.com/office/drawing/2014/main" id="{8A82E84C-2661-4ABE-AF88-D0CF6145D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619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44</xdr:row>
      <xdr:rowOff>0</xdr:rowOff>
    </xdr:from>
    <xdr:to>
      <xdr:col>4</xdr:col>
      <xdr:colOff>85148</xdr:colOff>
      <xdr:row>46</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44</xdr:row>
      <xdr:rowOff>0</xdr:rowOff>
    </xdr:from>
    <xdr:to>
      <xdr:col>4</xdr:col>
      <xdr:colOff>357044</xdr:colOff>
      <xdr:row>46</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1</xdr:col>
      <xdr:colOff>352425</xdr:colOff>
      <xdr:row>0</xdr:row>
      <xdr:rowOff>76200</xdr:rowOff>
    </xdr:from>
    <xdr:to>
      <xdr:col>2</xdr:col>
      <xdr:colOff>1181100</xdr:colOff>
      <xdr:row>4</xdr:row>
      <xdr:rowOff>111279</xdr:rowOff>
    </xdr:to>
    <xdr:pic>
      <xdr:nvPicPr>
        <xdr:cNvPr id="63" name="Imagen 62">
          <a:extLst>
            <a:ext uri="{FF2B5EF4-FFF2-40B4-BE49-F238E27FC236}">
              <a16:creationId xmlns:a16="http://schemas.microsoft.com/office/drawing/2014/main" id="{22FC2654-F620-4483-B474-560D01F74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2781300</xdr:colOff>
      <xdr:row>0</xdr:row>
      <xdr:rowOff>114300</xdr:rowOff>
    </xdr:from>
    <xdr:to>
      <xdr:col>2</xdr:col>
      <xdr:colOff>619125</xdr:colOff>
      <xdr:row>4</xdr:row>
      <xdr:rowOff>149379</xdr:rowOff>
    </xdr:to>
    <xdr:pic>
      <xdr:nvPicPr>
        <xdr:cNvPr id="63" name="Imagen 62">
          <a:extLst>
            <a:ext uri="{FF2B5EF4-FFF2-40B4-BE49-F238E27FC236}">
              <a16:creationId xmlns:a16="http://schemas.microsoft.com/office/drawing/2014/main" id="{85DF9677-57B8-4CDE-B49D-5AA8D24BF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1300" y="1143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62" name="Line 8">
          <a:extLst>
            <a:ext uri="{FF2B5EF4-FFF2-40B4-BE49-F238E27FC236}">
              <a16:creationId xmlns:a16="http://schemas.microsoft.com/office/drawing/2014/main" id="{4695379C-10E4-4EFF-9635-0C461084B1E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4" name="Line 9">
          <a:extLst>
            <a:ext uri="{FF2B5EF4-FFF2-40B4-BE49-F238E27FC236}">
              <a16:creationId xmlns:a16="http://schemas.microsoft.com/office/drawing/2014/main" id="{E4E8055F-DC32-4805-BDBB-6EA313CB6B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5" name="Line 15">
          <a:extLst>
            <a:ext uri="{FF2B5EF4-FFF2-40B4-BE49-F238E27FC236}">
              <a16:creationId xmlns:a16="http://schemas.microsoft.com/office/drawing/2014/main" id="{A1119E3F-9618-44C1-999E-58D7EEC2F7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6" name="Line 16">
          <a:extLst>
            <a:ext uri="{FF2B5EF4-FFF2-40B4-BE49-F238E27FC236}">
              <a16:creationId xmlns:a16="http://schemas.microsoft.com/office/drawing/2014/main" id="{C1AFB0B8-791E-4C08-9BF5-93BD7058C463}"/>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7" name="Line 17">
          <a:extLst>
            <a:ext uri="{FF2B5EF4-FFF2-40B4-BE49-F238E27FC236}">
              <a16:creationId xmlns:a16="http://schemas.microsoft.com/office/drawing/2014/main" id="{00A02576-AD78-4A83-B035-E323AD5BD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8" name="Line 18">
          <a:extLst>
            <a:ext uri="{FF2B5EF4-FFF2-40B4-BE49-F238E27FC236}">
              <a16:creationId xmlns:a16="http://schemas.microsoft.com/office/drawing/2014/main" id="{AD1D8B5A-C4AC-44A7-A2D6-F0B545E60BA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9" name="Line 19">
          <a:extLst>
            <a:ext uri="{FF2B5EF4-FFF2-40B4-BE49-F238E27FC236}">
              <a16:creationId xmlns:a16="http://schemas.microsoft.com/office/drawing/2014/main" id="{658FB612-223A-4742-A358-41DAC3E8C5F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0" name="Line 20">
          <a:extLst>
            <a:ext uri="{FF2B5EF4-FFF2-40B4-BE49-F238E27FC236}">
              <a16:creationId xmlns:a16="http://schemas.microsoft.com/office/drawing/2014/main" id="{1D753E74-9ECC-4C21-864D-574DF07E657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1" name="Line 21">
          <a:extLst>
            <a:ext uri="{FF2B5EF4-FFF2-40B4-BE49-F238E27FC236}">
              <a16:creationId xmlns:a16="http://schemas.microsoft.com/office/drawing/2014/main" id="{43B6F230-2E5A-45D0-BB10-8BF30FA79C1A}"/>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2" name="Line 22">
          <a:extLst>
            <a:ext uri="{FF2B5EF4-FFF2-40B4-BE49-F238E27FC236}">
              <a16:creationId xmlns:a16="http://schemas.microsoft.com/office/drawing/2014/main" id="{30143793-B843-43C4-8747-A664CC088E2C}"/>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3" name="Line 4">
          <a:extLst>
            <a:ext uri="{FF2B5EF4-FFF2-40B4-BE49-F238E27FC236}">
              <a16:creationId xmlns:a16="http://schemas.microsoft.com/office/drawing/2014/main" id="{ABFD151F-3A32-4E24-824C-B0F411D240A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4" name="Line 5">
          <a:extLst>
            <a:ext uri="{FF2B5EF4-FFF2-40B4-BE49-F238E27FC236}">
              <a16:creationId xmlns:a16="http://schemas.microsoft.com/office/drawing/2014/main" id="{8AF07CFF-0E81-4A88-8929-F01D892C1BE5}"/>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5" name="Line 6">
          <a:extLst>
            <a:ext uri="{FF2B5EF4-FFF2-40B4-BE49-F238E27FC236}">
              <a16:creationId xmlns:a16="http://schemas.microsoft.com/office/drawing/2014/main" id="{0DEB6276-81E1-4289-839D-C31A9C4F1F8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6" name="Line 7">
          <a:extLst>
            <a:ext uri="{FF2B5EF4-FFF2-40B4-BE49-F238E27FC236}">
              <a16:creationId xmlns:a16="http://schemas.microsoft.com/office/drawing/2014/main" id="{39C54D93-67B2-4E61-B52B-A7BB4C84E5A1}"/>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7" name="Line 8">
          <a:extLst>
            <a:ext uri="{FF2B5EF4-FFF2-40B4-BE49-F238E27FC236}">
              <a16:creationId xmlns:a16="http://schemas.microsoft.com/office/drawing/2014/main" id="{9BCFB960-A4C1-409A-BD28-E0A7954BF7E1}"/>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8" name="Line 9">
          <a:extLst>
            <a:ext uri="{FF2B5EF4-FFF2-40B4-BE49-F238E27FC236}">
              <a16:creationId xmlns:a16="http://schemas.microsoft.com/office/drawing/2014/main" id="{13F935B9-1041-4E82-80EB-BB66E5D4D1B0}"/>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9" name="Line 10">
          <a:extLst>
            <a:ext uri="{FF2B5EF4-FFF2-40B4-BE49-F238E27FC236}">
              <a16:creationId xmlns:a16="http://schemas.microsoft.com/office/drawing/2014/main" id="{FCE12EA3-2D95-42F8-90FA-EF9F52757AF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80" name="Line 11">
          <a:extLst>
            <a:ext uri="{FF2B5EF4-FFF2-40B4-BE49-F238E27FC236}">
              <a16:creationId xmlns:a16="http://schemas.microsoft.com/office/drawing/2014/main" id="{52EF4BE4-A224-4B19-B4B5-48BAC2A0701A}"/>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1" name="Line 3">
          <a:extLst>
            <a:ext uri="{FF2B5EF4-FFF2-40B4-BE49-F238E27FC236}">
              <a16:creationId xmlns:a16="http://schemas.microsoft.com/office/drawing/2014/main" id="{1DC1A018-B3EB-4057-95D1-89604AA16F9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2" name="Line 4">
          <a:extLst>
            <a:ext uri="{FF2B5EF4-FFF2-40B4-BE49-F238E27FC236}">
              <a16:creationId xmlns:a16="http://schemas.microsoft.com/office/drawing/2014/main" id="{936110A0-8783-4A66-9667-55B36D04D1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3" name="Line 5">
          <a:extLst>
            <a:ext uri="{FF2B5EF4-FFF2-40B4-BE49-F238E27FC236}">
              <a16:creationId xmlns:a16="http://schemas.microsoft.com/office/drawing/2014/main" id="{E4668089-ED25-4B70-BEFA-EC8723E94E9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4" name="Line 6">
          <a:extLst>
            <a:ext uri="{FF2B5EF4-FFF2-40B4-BE49-F238E27FC236}">
              <a16:creationId xmlns:a16="http://schemas.microsoft.com/office/drawing/2014/main" id="{9B060CB6-A331-441F-AFF6-C52EBB93CAA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5" name="Line 7">
          <a:extLst>
            <a:ext uri="{FF2B5EF4-FFF2-40B4-BE49-F238E27FC236}">
              <a16:creationId xmlns:a16="http://schemas.microsoft.com/office/drawing/2014/main" id="{D2679801-31E0-4495-AB15-C3BCA72AF202}"/>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6" name="Line 8">
          <a:extLst>
            <a:ext uri="{FF2B5EF4-FFF2-40B4-BE49-F238E27FC236}">
              <a16:creationId xmlns:a16="http://schemas.microsoft.com/office/drawing/2014/main" id="{8E700933-F49C-4F70-ACEE-1A71ACAE2FFF}"/>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7" name="Line 3">
          <a:extLst>
            <a:ext uri="{FF2B5EF4-FFF2-40B4-BE49-F238E27FC236}">
              <a16:creationId xmlns:a16="http://schemas.microsoft.com/office/drawing/2014/main" id="{F86E9B45-A372-4BAA-A3D6-370D5BCD60C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8" name="Line 4">
          <a:extLst>
            <a:ext uri="{FF2B5EF4-FFF2-40B4-BE49-F238E27FC236}">
              <a16:creationId xmlns:a16="http://schemas.microsoft.com/office/drawing/2014/main" id="{D93B79D4-C69A-40C7-8E19-F4129532C3E7}"/>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9" name="Line 6">
          <a:extLst>
            <a:ext uri="{FF2B5EF4-FFF2-40B4-BE49-F238E27FC236}">
              <a16:creationId xmlns:a16="http://schemas.microsoft.com/office/drawing/2014/main" id="{1E0EDF7D-D3F8-4635-8992-F94C1D530CB9}"/>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0" name="Line 7">
          <a:extLst>
            <a:ext uri="{FF2B5EF4-FFF2-40B4-BE49-F238E27FC236}">
              <a16:creationId xmlns:a16="http://schemas.microsoft.com/office/drawing/2014/main" id="{DC093528-6C1D-45D2-A8F3-0AB11656F3DA}"/>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1" name="Line 8">
          <a:extLst>
            <a:ext uri="{FF2B5EF4-FFF2-40B4-BE49-F238E27FC236}">
              <a16:creationId xmlns:a16="http://schemas.microsoft.com/office/drawing/2014/main" id="{6520D06A-6425-4723-B434-D47CDCEA753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2" name="Line 9">
          <a:extLst>
            <a:ext uri="{FF2B5EF4-FFF2-40B4-BE49-F238E27FC236}">
              <a16:creationId xmlns:a16="http://schemas.microsoft.com/office/drawing/2014/main" id="{F9B9A16A-12FE-4557-9BED-D47A24EE3A3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3" name="Line 31">
          <a:extLst>
            <a:ext uri="{FF2B5EF4-FFF2-40B4-BE49-F238E27FC236}">
              <a16:creationId xmlns:a16="http://schemas.microsoft.com/office/drawing/2014/main" id="{5164768B-791F-46C2-A684-89BBE7365B6F}"/>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4" name="Line 32">
          <a:extLst>
            <a:ext uri="{FF2B5EF4-FFF2-40B4-BE49-F238E27FC236}">
              <a16:creationId xmlns:a16="http://schemas.microsoft.com/office/drawing/2014/main" id="{CF345C3C-C0FA-452F-AC52-630C47A43F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5" name="Line 33">
          <a:extLst>
            <a:ext uri="{FF2B5EF4-FFF2-40B4-BE49-F238E27FC236}">
              <a16:creationId xmlns:a16="http://schemas.microsoft.com/office/drawing/2014/main" id="{68676035-B44D-4685-BA97-F5540EC2485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6" name="Line 34">
          <a:extLst>
            <a:ext uri="{FF2B5EF4-FFF2-40B4-BE49-F238E27FC236}">
              <a16:creationId xmlns:a16="http://schemas.microsoft.com/office/drawing/2014/main" id="{521EB907-C156-4154-93EB-C4CF3A113E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7" name="Line 35">
          <a:extLst>
            <a:ext uri="{FF2B5EF4-FFF2-40B4-BE49-F238E27FC236}">
              <a16:creationId xmlns:a16="http://schemas.microsoft.com/office/drawing/2014/main" id="{38D6C763-E22F-47A0-8215-A67C52F5A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8" name="Line 36">
          <a:extLst>
            <a:ext uri="{FF2B5EF4-FFF2-40B4-BE49-F238E27FC236}">
              <a16:creationId xmlns:a16="http://schemas.microsoft.com/office/drawing/2014/main" id="{E6074782-4E6D-44F0-9F6C-EE966FC6B76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9" name="Line 3">
          <a:extLst>
            <a:ext uri="{FF2B5EF4-FFF2-40B4-BE49-F238E27FC236}">
              <a16:creationId xmlns:a16="http://schemas.microsoft.com/office/drawing/2014/main" id="{3995C73A-551F-4037-9A64-C80FBF8926AB}"/>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0" name="Line 4">
          <a:extLst>
            <a:ext uri="{FF2B5EF4-FFF2-40B4-BE49-F238E27FC236}">
              <a16:creationId xmlns:a16="http://schemas.microsoft.com/office/drawing/2014/main" id="{1129E5CA-1E39-41B6-BA64-FBAA24CCFD7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1" name="Line 6">
          <a:extLst>
            <a:ext uri="{FF2B5EF4-FFF2-40B4-BE49-F238E27FC236}">
              <a16:creationId xmlns:a16="http://schemas.microsoft.com/office/drawing/2014/main" id="{619D9FF3-86DD-45BB-A334-4F2EDA85730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2" name="Line 7">
          <a:extLst>
            <a:ext uri="{FF2B5EF4-FFF2-40B4-BE49-F238E27FC236}">
              <a16:creationId xmlns:a16="http://schemas.microsoft.com/office/drawing/2014/main" id="{38E262CB-E49B-4FE0-AE50-AA17AE7913E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3" name="Line 8">
          <a:extLst>
            <a:ext uri="{FF2B5EF4-FFF2-40B4-BE49-F238E27FC236}">
              <a16:creationId xmlns:a16="http://schemas.microsoft.com/office/drawing/2014/main" id="{36661965-36EC-4F54-A261-7AC63E7640CC}"/>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4" name="Line 9">
          <a:extLst>
            <a:ext uri="{FF2B5EF4-FFF2-40B4-BE49-F238E27FC236}">
              <a16:creationId xmlns:a16="http://schemas.microsoft.com/office/drawing/2014/main" id="{F5EAA7DE-A5F7-4CD5-A0E0-ED975F7B25D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5" name="Line 31">
          <a:extLst>
            <a:ext uri="{FF2B5EF4-FFF2-40B4-BE49-F238E27FC236}">
              <a16:creationId xmlns:a16="http://schemas.microsoft.com/office/drawing/2014/main" id="{44F68610-54FF-4998-8EEE-30F37BBA6CA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6" name="Line 32">
          <a:extLst>
            <a:ext uri="{FF2B5EF4-FFF2-40B4-BE49-F238E27FC236}">
              <a16:creationId xmlns:a16="http://schemas.microsoft.com/office/drawing/2014/main" id="{C9A8ACA7-23CC-4A4B-962B-39AE97B7CAB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7" name="Line 33">
          <a:extLst>
            <a:ext uri="{FF2B5EF4-FFF2-40B4-BE49-F238E27FC236}">
              <a16:creationId xmlns:a16="http://schemas.microsoft.com/office/drawing/2014/main" id="{A116A762-A14B-4625-87C6-5A91FDD3EB7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8" name="Line 34">
          <a:extLst>
            <a:ext uri="{FF2B5EF4-FFF2-40B4-BE49-F238E27FC236}">
              <a16:creationId xmlns:a16="http://schemas.microsoft.com/office/drawing/2014/main" id="{5F9AD4BB-D650-45BA-AC78-83AC9E9E81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9" name="Line 35">
          <a:extLst>
            <a:ext uri="{FF2B5EF4-FFF2-40B4-BE49-F238E27FC236}">
              <a16:creationId xmlns:a16="http://schemas.microsoft.com/office/drawing/2014/main" id="{23815637-B057-4D7A-9843-9F78A9FAD5BD}"/>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0" name="Line 36">
          <a:extLst>
            <a:ext uri="{FF2B5EF4-FFF2-40B4-BE49-F238E27FC236}">
              <a16:creationId xmlns:a16="http://schemas.microsoft.com/office/drawing/2014/main" id="{FF848A95-9C22-4B66-85F4-730C7064D438}"/>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1" name="Line 7">
          <a:extLst>
            <a:ext uri="{FF2B5EF4-FFF2-40B4-BE49-F238E27FC236}">
              <a16:creationId xmlns:a16="http://schemas.microsoft.com/office/drawing/2014/main" id="{765EBB67-0432-4249-BBD4-71EF8BE8C14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2" name="Line 8">
          <a:extLst>
            <a:ext uri="{FF2B5EF4-FFF2-40B4-BE49-F238E27FC236}">
              <a16:creationId xmlns:a16="http://schemas.microsoft.com/office/drawing/2014/main" id="{48D3E5F6-7191-4D06-B0B8-BF820504DB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3" name="Line 11">
          <a:extLst>
            <a:ext uri="{FF2B5EF4-FFF2-40B4-BE49-F238E27FC236}">
              <a16:creationId xmlns:a16="http://schemas.microsoft.com/office/drawing/2014/main" id="{5206AE51-BD9A-459F-8652-DEC79A910497}"/>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4" name="Line 12">
          <a:extLst>
            <a:ext uri="{FF2B5EF4-FFF2-40B4-BE49-F238E27FC236}">
              <a16:creationId xmlns:a16="http://schemas.microsoft.com/office/drawing/2014/main" id="{E8200619-51B9-40C5-A49C-386F228E5B5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5" name="Line 13">
          <a:extLst>
            <a:ext uri="{FF2B5EF4-FFF2-40B4-BE49-F238E27FC236}">
              <a16:creationId xmlns:a16="http://schemas.microsoft.com/office/drawing/2014/main" id="{184F1111-5F9A-4539-A222-4E0155901E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6" name="Line 14">
          <a:extLst>
            <a:ext uri="{FF2B5EF4-FFF2-40B4-BE49-F238E27FC236}">
              <a16:creationId xmlns:a16="http://schemas.microsoft.com/office/drawing/2014/main" id="{60414D9C-7681-48C5-9708-D4A4B3502C45}"/>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7" name="Line 2">
          <a:extLst>
            <a:ext uri="{FF2B5EF4-FFF2-40B4-BE49-F238E27FC236}">
              <a16:creationId xmlns:a16="http://schemas.microsoft.com/office/drawing/2014/main" id="{939435D2-D42D-46F1-9CAA-4914524744B6}"/>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8" name="Line 3">
          <a:extLst>
            <a:ext uri="{FF2B5EF4-FFF2-40B4-BE49-F238E27FC236}">
              <a16:creationId xmlns:a16="http://schemas.microsoft.com/office/drawing/2014/main" id="{28E219EE-F039-4CA7-BB42-7D36B12D2A33}"/>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9" name="Line 15">
          <a:extLst>
            <a:ext uri="{FF2B5EF4-FFF2-40B4-BE49-F238E27FC236}">
              <a16:creationId xmlns:a16="http://schemas.microsoft.com/office/drawing/2014/main" id="{31B13D14-95F6-4AE7-B8B0-EC3524F0657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20" name="Line 16">
          <a:extLst>
            <a:ext uri="{FF2B5EF4-FFF2-40B4-BE49-F238E27FC236}">
              <a16:creationId xmlns:a16="http://schemas.microsoft.com/office/drawing/2014/main" id="{8E79A5F6-F13F-4EFE-A328-2E4BAF71F267}"/>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2476500</xdr:colOff>
      <xdr:row>1</xdr:row>
      <xdr:rowOff>19050</xdr:rowOff>
    </xdr:from>
    <xdr:to>
      <xdr:col>2</xdr:col>
      <xdr:colOff>619125</xdr:colOff>
      <xdr:row>5</xdr:row>
      <xdr:rowOff>54129</xdr:rowOff>
    </xdr:to>
    <xdr:pic>
      <xdr:nvPicPr>
        <xdr:cNvPr id="15" name="Imagen 14">
          <a:extLst>
            <a:ext uri="{FF2B5EF4-FFF2-40B4-BE49-F238E27FC236}">
              <a16:creationId xmlns:a16="http://schemas.microsoft.com/office/drawing/2014/main" id="{7FD31F3D-FB92-4A33-B61E-ABD5220A61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0" y="20955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66675</xdr:rowOff>
    </xdr:from>
    <xdr:to>
      <xdr:col>2</xdr:col>
      <xdr:colOff>933450</xdr:colOff>
      <xdr:row>4</xdr:row>
      <xdr:rowOff>101754</xdr:rowOff>
    </xdr:to>
    <xdr:pic>
      <xdr:nvPicPr>
        <xdr:cNvPr id="39" name="Imagen 38">
          <a:extLst>
            <a:ext uri="{FF2B5EF4-FFF2-40B4-BE49-F238E27FC236}">
              <a16:creationId xmlns:a16="http://schemas.microsoft.com/office/drawing/2014/main" id="{DB468955-A145-4B75-A88A-F4A4E6A7D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1725" y="6667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22</xdr:row>
      <xdr:rowOff>0</xdr:rowOff>
    </xdr:from>
    <xdr:to>
      <xdr:col>3</xdr:col>
      <xdr:colOff>0</xdr:colOff>
      <xdr:row>22</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2790825</xdr:colOff>
      <xdr:row>0</xdr:row>
      <xdr:rowOff>47625</xdr:rowOff>
    </xdr:from>
    <xdr:to>
      <xdr:col>2</xdr:col>
      <xdr:colOff>685800</xdr:colOff>
      <xdr:row>4</xdr:row>
      <xdr:rowOff>82704</xdr:rowOff>
    </xdr:to>
    <xdr:pic>
      <xdr:nvPicPr>
        <xdr:cNvPr id="22" name="Imagen 21">
          <a:extLst>
            <a:ext uri="{FF2B5EF4-FFF2-40B4-BE49-F238E27FC236}">
              <a16:creationId xmlns:a16="http://schemas.microsoft.com/office/drawing/2014/main" id="{AF90B40B-0541-46C9-886A-9E55C0F5C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0825" y="476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1</xdr:col>
      <xdr:colOff>114300</xdr:colOff>
      <xdr:row>0</xdr:row>
      <xdr:rowOff>123825</xdr:rowOff>
    </xdr:from>
    <xdr:to>
      <xdr:col>2</xdr:col>
      <xdr:colOff>866775</xdr:colOff>
      <xdr:row>4</xdr:row>
      <xdr:rowOff>158904</xdr:rowOff>
    </xdr:to>
    <xdr:pic>
      <xdr:nvPicPr>
        <xdr:cNvPr id="21" name="Imagen 20">
          <a:extLst>
            <a:ext uri="{FF2B5EF4-FFF2-40B4-BE49-F238E27FC236}">
              <a16:creationId xmlns:a16="http://schemas.microsoft.com/office/drawing/2014/main" id="{255C3EEF-D032-405D-AC88-7F0837F030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238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AC2B9F64-5B3B-4655-98C4-BE78478A2BD9}"/>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1CD88B89-235D-4493-A41E-DC432F41431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3D3DCEE0-74D6-494A-97B9-9854732FA98C}"/>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CA81531D-0419-4901-91A6-9792CD4AAF6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BD84B6C9-7869-4836-8D5D-59DE266F383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6E24B00F-946B-4B31-868D-5C9D6F1DBB1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30510504-72B1-48E8-BD72-01DDD30BCDCF}"/>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BA363C68-4945-4943-A4E3-1E2CB5F8EDC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2767EAE9-A1E3-4C98-86EE-7AEE954EF5E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E33FB193-EE97-46DD-B992-D4086ED88CD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87B30846-B829-4A8C-A533-D03D3C4EC20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6C351D11-7CA2-473E-B167-1F79E6EAB3A3}"/>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C4ED53B7-040A-4981-9125-BAB96198996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DC5B8C2-6CF9-48BB-8368-3D46CC843579}"/>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96897C05-D984-4527-9DFD-084C4D8F6C16}"/>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BE17AF3C-19EB-4A7B-BE85-EB2303F3F8E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AA791101-8080-465D-96B2-6287E29876C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B1401904-9533-4B28-9D43-B12B5BFB930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3</xdr:col>
      <xdr:colOff>771525</xdr:colOff>
      <xdr:row>0</xdr:row>
      <xdr:rowOff>76200</xdr:rowOff>
    </xdr:from>
    <xdr:to>
      <xdr:col>4</xdr:col>
      <xdr:colOff>381000</xdr:colOff>
      <xdr:row>4</xdr:row>
      <xdr:rowOff>111279</xdr:rowOff>
    </xdr:to>
    <xdr:pic>
      <xdr:nvPicPr>
        <xdr:cNvPr id="20" name="Imagen 19">
          <a:extLst>
            <a:ext uri="{FF2B5EF4-FFF2-40B4-BE49-F238E27FC236}">
              <a16:creationId xmlns:a16="http://schemas.microsoft.com/office/drawing/2014/main" id="{E3A45668-F86A-478A-A3EF-9F86A170A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Preliminar/Archivo%20gral/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nitez/Documents/BCA/Encargos/Auditoria/Diageo%20Paraguay%20SRL/2009/Archivo%20General/Informes%20definitivos/Diageo%20Paraguay%20-%20Armado%20del%20Informe%20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ontabilidad/01%20-%20CONTABILIDAD%20FPY/01%20-%20LIBRO%20MAYOR/11%20-%202011/08%20-%20AGOSTO/CONCILIACION.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CA%20-%20ML16/DDAR%20Input%20Template26(ma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ontrol%20de%20asistencias%20a&#241;o%2020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ymvdapp06/grupales/Documents%20and%20Settings/gcervieri/Local%20Settings/Temporary%20Internet%20Files/OLK17/Respaldo/Balance%20FNP-respaldo.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onserratlopez/Desktop/Documents/BCA/CLIENTES/Clientes%20actuales/FIC%20S.A.%20de%20Finanzas/A&#209;O%202016/Final/Archivo%20gral/Analisis%20de%20revisi&#243;n/Worksheet%20in%208236%20Analisis%20de%20gasto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BCA%20-%20ML16/Worksheet%20in%20(C)%202231%20Estados%20Financieros%20al%2031.10.20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nrios/Local%20Settings/Temp/1611%20Revisi&#243;n%20Anal&#237;tic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20-%20ML16/Worksheet%20in%208351%20Test%20de%20Gastos%20al%2031.12.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FF"/>
    <pageSetUpPr fitToPage="1"/>
  </sheetPr>
  <dimension ref="A1:P176"/>
  <sheetViews>
    <sheetView showGridLines="0" zoomScaleNormal="100" zoomScaleSheetLayoutView="100" workbookViewId="0">
      <selection activeCell="C12" sqref="C12"/>
    </sheetView>
  </sheetViews>
  <sheetFormatPr baseColWidth="10" defaultColWidth="11.28515625" defaultRowHeight="12.75" customHeight="1" x14ac:dyDescent="0.2"/>
  <cols>
    <col min="1" max="1" width="13.85546875" style="749" customWidth="1"/>
    <col min="2" max="2" width="44" style="264" customWidth="1"/>
    <col min="3" max="3" width="18" style="264" customWidth="1"/>
    <col min="4" max="4" width="19.28515625" style="264" customWidth="1"/>
    <col min="5" max="5" width="23.5703125" style="264" customWidth="1"/>
    <col min="6" max="6" width="15.5703125" style="752" customWidth="1"/>
    <col min="7" max="7" width="15.5703125" style="761" customWidth="1"/>
    <col min="8" max="8" width="4.28515625" style="769" customWidth="1"/>
    <col min="9" max="9" width="55.28515625" style="247" customWidth="1"/>
    <col min="10" max="10" width="17.5703125" style="247" customWidth="1"/>
    <col min="11" max="11" width="17.28515625" style="247" bestFit="1" customWidth="1"/>
    <col min="12" max="12" width="21.85546875" style="247" customWidth="1"/>
    <col min="13" max="14" width="13.85546875" style="769" bestFit="1" customWidth="1"/>
    <col min="15" max="15" width="13.85546875" style="247" bestFit="1" customWidth="1"/>
    <col min="16" max="16384" width="11.28515625" style="247"/>
  </cols>
  <sheetData>
    <row r="1" spans="1:14" ht="12.75" customHeight="1" x14ac:dyDescent="0.2">
      <c r="B1" s="802" t="s">
        <v>601</v>
      </c>
      <c r="C1" s="802"/>
      <c r="D1" s="802"/>
      <c r="E1" s="802"/>
      <c r="F1" s="751"/>
      <c r="G1" s="751"/>
      <c r="H1" s="751"/>
      <c r="I1" s="802" t="s">
        <v>601</v>
      </c>
      <c r="J1" s="802"/>
      <c r="K1" s="802"/>
      <c r="L1" s="802"/>
      <c r="M1" s="751"/>
    </row>
    <row r="2" spans="1:14" ht="12.75" customHeight="1" x14ac:dyDescent="0.2">
      <c r="B2" s="802" t="s">
        <v>589</v>
      </c>
      <c r="C2" s="802"/>
      <c r="D2" s="802"/>
      <c r="E2" s="802"/>
      <c r="F2" s="751"/>
      <c r="G2" s="751"/>
      <c r="H2" s="751"/>
      <c r="I2" s="802" t="s">
        <v>589</v>
      </c>
      <c r="J2" s="802"/>
      <c r="K2" s="802"/>
      <c r="L2" s="802"/>
      <c r="M2" s="751"/>
    </row>
    <row r="3" spans="1:14" ht="12.75" customHeight="1" x14ac:dyDescent="0.2">
      <c r="B3" s="802" t="s">
        <v>201</v>
      </c>
      <c r="C3" s="802"/>
      <c r="D3" s="802"/>
      <c r="E3" s="802"/>
      <c r="F3" s="751"/>
      <c r="G3" s="751"/>
      <c r="H3" s="751"/>
      <c r="I3" s="802" t="s">
        <v>201</v>
      </c>
      <c r="J3" s="802"/>
      <c r="K3" s="802"/>
      <c r="L3" s="802"/>
      <c r="M3" s="751"/>
    </row>
    <row r="4" spans="1:14" ht="12.75" customHeight="1" x14ac:dyDescent="0.2">
      <c r="B4" s="257"/>
      <c r="C4" s="257"/>
      <c r="D4" s="257"/>
      <c r="E4" s="257"/>
      <c r="F4" s="752" t="s">
        <v>566</v>
      </c>
      <c r="G4" s="753" t="s">
        <v>567</v>
      </c>
      <c r="H4" s="770"/>
      <c r="I4" s="273"/>
      <c r="J4" s="257"/>
      <c r="K4" s="257"/>
      <c r="L4" s="257"/>
      <c r="M4" s="749"/>
      <c r="N4" s="753" t="s">
        <v>567</v>
      </c>
    </row>
    <row r="5" spans="1:14" s="248" customFormat="1" ht="12.75" customHeight="1" x14ac:dyDescent="0.2">
      <c r="A5" s="750"/>
      <c r="B5" s="259"/>
      <c r="C5" s="259" t="s">
        <v>461</v>
      </c>
      <c r="D5" s="300">
        <v>2023</v>
      </c>
      <c r="E5" s="300">
        <v>2022</v>
      </c>
      <c r="F5" s="754"/>
      <c r="G5" s="755"/>
      <c r="H5" s="772"/>
      <c r="I5" s="261"/>
      <c r="J5" s="261" t="s">
        <v>461</v>
      </c>
      <c r="K5" s="300">
        <v>2023</v>
      </c>
      <c r="L5" s="300">
        <v>2022</v>
      </c>
      <c r="M5" s="771"/>
      <c r="N5" s="771"/>
    </row>
    <row r="6" spans="1:14" ht="12.75" customHeight="1" x14ac:dyDescent="0.2">
      <c r="B6" s="262"/>
      <c r="C6" s="262"/>
      <c r="D6" s="259"/>
      <c r="E6" s="259"/>
      <c r="F6" s="756"/>
      <c r="G6" s="757"/>
      <c r="H6" s="772"/>
      <c r="I6" s="248"/>
      <c r="J6" s="248"/>
      <c r="K6" s="248"/>
      <c r="L6" s="248"/>
    </row>
    <row r="7" spans="1:14" ht="12.75" customHeight="1" x14ac:dyDescent="0.2">
      <c r="A7" s="749" t="s">
        <v>483</v>
      </c>
      <c r="B7" s="262" t="s">
        <v>90</v>
      </c>
      <c r="C7" s="262"/>
      <c r="D7" s="259" t="s">
        <v>20</v>
      </c>
      <c r="E7" s="259" t="s">
        <v>20</v>
      </c>
      <c r="F7" s="756"/>
      <c r="G7" s="757"/>
      <c r="H7" s="772"/>
      <c r="I7" s="262" t="s">
        <v>91</v>
      </c>
      <c r="J7" s="262"/>
      <c r="K7" s="262"/>
      <c r="L7" s="262"/>
    </row>
    <row r="8" spans="1:14" ht="12.75" customHeight="1" x14ac:dyDescent="0.2">
      <c r="B8" s="262" t="s">
        <v>202</v>
      </c>
      <c r="C8" s="262"/>
      <c r="D8" s="259"/>
      <c r="E8" s="259"/>
      <c r="F8" s="756"/>
      <c r="G8" s="757"/>
      <c r="H8" s="772"/>
      <c r="I8" s="262" t="s">
        <v>203</v>
      </c>
      <c r="J8" s="262"/>
      <c r="K8" s="262"/>
      <c r="L8" s="262"/>
    </row>
    <row r="9" spans="1:14" ht="12.75" customHeight="1" x14ac:dyDescent="0.2">
      <c r="A9" s="749" t="s">
        <v>484</v>
      </c>
      <c r="B9" s="261" t="s">
        <v>204</v>
      </c>
      <c r="C9" s="261"/>
      <c r="D9" s="267">
        <v>13672477601</v>
      </c>
      <c r="E9" s="267">
        <v>22773399911</v>
      </c>
      <c r="F9" s="756"/>
      <c r="G9" s="758"/>
      <c r="H9" s="772" t="s">
        <v>508</v>
      </c>
      <c r="I9" s="261" t="s">
        <v>347</v>
      </c>
      <c r="J9" s="261" t="s">
        <v>464</v>
      </c>
      <c r="K9" s="263">
        <v>195184956350</v>
      </c>
      <c r="L9" s="327">
        <v>152610903758</v>
      </c>
      <c r="M9" s="770"/>
      <c r="N9" s="723"/>
    </row>
    <row r="10" spans="1:14" ht="12.75" customHeight="1" x14ac:dyDescent="0.2">
      <c r="A10" s="749" t="s">
        <v>485</v>
      </c>
      <c r="B10" s="261" t="s">
        <v>206</v>
      </c>
      <c r="C10" s="261"/>
      <c r="D10" s="267">
        <v>74091704904</v>
      </c>
      <c r="E10" s="267">
        <v>72352962424</v>
      </c>
      <c r="F10" s="756"/>
      <c r="G10" s="758"/>
      <c r="H10" s="772" t="s">
        <v>507</v>
      </c>
      <c r="I10" s="261" t="s">
        <v>205</v>
      </c>
      <c r="J10" s="261" t="s">
        <v>560</v>
      </c>
      <c r="K10" s="263">
        <v>1595369675</v>
      </c>
      <c r="L10" s="259">
        <v>1350518111</v>
      </c>
      <c r="M10" s="770"/>
    </row>
    <row r="11" spans="1:14" ht="12.75" customHeight="1" x14ac:dyDescent="0.2">
      <c r="A11" s="749" t="s">
        <v>486</v>
      </c>
      <c r="B11" s="261" t="s">
        <v>207</v>
      </c>
      <c r="C11" s="261"/>
      <c r="D11" s="267">
        <v>70725261795</v>
      </c>
      <c r="E11" s="267">
        <v>28635557325</v>
      </c>
      <c r="F11" s="756"/>
      <c r="G11" s="758"/>
      <c r="H11" s="772" t="s">
        <v>509</v>
      </c>
      <c r="I11" s="261" t="s">
        <v>251</v>
      </c>
      <c r="J11" s="261"/>
      <c r="K11" s="263">
        <v>49438829960</v>
      </c>
      <c r="L11" s="259">
        <v>62662186751</v>
      </c>
      <c r="M11" s="770"/>
    </row>
    <row r="12" spans="1:14" ht="12.75" customHeight="1" x14ac:dyDescent="0.2">
      <c r="A12" s="749" t="s">
        <v>551</v>
      </c>
      <c r="B12" s="261" t="s">
        <v>209</v>
      </c>
      <c r="C12" s="261"/>
      <c r="D12" s="387">
        <v>0</v>
      </c>
      <c r="E12" s="387">
        <v>0</v>
      </c>
      <c r="F12" s="756"/>
      <c r="G12" s="758"/>
      <c r="H12" s="772" t="s">
        <v>510</v>
      </c>
      <c r="I12" s="261" t="s">
        <v>481</v>
      </c>
      <c r="J12" s="261" t="s">
        <v>480</v>
      </c>
      <c r="K12" s="263">
        <v>277545603986</v>
      </c>
      <c r="L12" s="259">
        <v>201976497972</v>
      </c>
      <c r="M12" s="770">
        <f>+'C9-C10-C11 JUN'!B57</f>
        <v>277545603986</v>
      </c>
      <c r="N12" s="770">
        <f>+K12-M12</f>
        <v>0</v>
      </c>
    </row>
    <row r="13" spans="1:14" ht="12.75" customHeight="1" x14ac:dyDescent="0.2">
      <c r="A13" s="749" t="s">
        <v>487</v>
      </c>
      <c r="B13" s="261" t="s">
        <v>5</v>
      </c>
      <c r="C13" s="261" t="s">
        <v>468</v>
      </c>
      <c r="D13" s="263">
        <v>-34417216</v>
      </c>
      <c r="E13" s="263">
        <v>-5196000</v>
      </c>
      <c r="F13" s="756">
        <f>+'C6 JUN'!G35*-1</f>
        <v>-34417216</v>
      </c>
      <c r="G13" s="759">
        <f>+D13-F13</f>
        <v>0</v>
      </c>
      <c r="H13" s="772" t="s">
        <v>511</v>
      </c>
      <c r="I13" s="261" t="s">
        <v>208</v>
      </c>
      <c r="J13" s="261"/>
      <c r="K13" s="263">
        <v>9005483065</v>
      </c>
      <c r="L13" s="259">
        <v>6565414134</v>
      </c>
      <c r="M13" s="770"/>
    </row>
    <row r="14" spans="1:14" ht="12.75" customHeight="1" x14ac:dyDescent="0.2">
      <c r="B14" s="262"/>
      <c r="C14" s="262"/>
      <c r="D14" s="413">
        <v>158455027084</v>
      </c>
      <c r="E14" s="413">
        <v>123756723660</v>
      </c>
      <c r="F14" s="756"/>
      <c r="G14" s="757"/>
      <c r="H14" s="772"/>
      <c r="I14" s="261"/>
      <c r="J14" s="261"/>
      <c r="K14" s="413">
        <v>532770243036</v>
      </c>
      <c r="L14" s="413">
        <v>425165520726</v>
      </c>
      <c r="M14" s="770"/>
    </row>
    <row r="15" spans="1:14" ht="12.75" customHeight="1" x14ac:dyDescent="0.2">
      <c r="B15" s="262" t="s">
        <v>210</v>
      </c>
      <c r="C15" s="262"/>
      <c r="D15" s="259"/>
      <c r="E15" s="259"/>
      <c r="F15" s="756"/>
      <c r="G15" s="757"/>
      <c r="H15" s="772"/>
      <c r="I15" s="248"/>
      <c r="J15" s="248"/>
      <c r="K15" s="262"/>
      <c r="L15" s="262"/>
      <c r="M15" s="770"/>
    </row>
    <row r="16" spans="1:14" ht="12.75" customHeight="1" x14ac:dyDescent="0.2">
      <c r="A16" s="749" t="s">
        <v>545</v>
      </c>
      <c r="B16" s="261" t="s">
        <v>463</v>
      </c>
      <c r="C16" s="261" t="s">
        <v>462</v>
      </c>
      <c r="D16" s="414">
        <v>47177153407</v>
      </c>
      <c r="E16" s="414">
        <v>43149685349</v>
      </c>
      <c r="F16" s="756">
        <f>'C - C2 C3 C4 JUN'!D51</f>
        <v>47177153407</v>
      </c>
      <c r="G16" s="757">
        <f>D16-F16</f>
        <v>0</v>
      </c>
      <c r="H16" s="772"/>
      <c r="I16" s="262" t="s">
        <v>211</v>
      </c>
      <c r="J16" s="262"/>
      <c r="K16" s="262"/>
      <c r="L16" s="262"/>
      <c r="M16" s="770"/>
    </row>
    <row r="17" spans="1:16" ht="12.75" customHeight="1" x14ac:dyDescent="0.2">
      <c r="F17" s="760"/>
      <c r="H17" s="772" t="s">
        <v>512</v>
      </c>
      <c r="I17" s="261" t="s">
        <v>212</v>
      </c>
      <c r="J17" s="261" t="s">
        <v>464</v>
      </c>
      <c r="K17" s="263">
        <v>1192916994980</v>
      </c>
      <c r="L17" s="259">
        <v>1036346396382</v>
      </c>
      <c r="M17" s="770"/>
    </row>
    <row r="18" spans="1:16" ht="24.75" customHeight="1" x14ac:dyDescent="0.2">
      <c r="B18" s="464" t="s">
        <v>455</v>
      </c>
      <c r="C18" s="262"/>
      <c r="D18" s="259" t="s">
        <v>20</v>
      </c>
      <c r="E18" s="259" t="s">
        <v>20</v>
      </c>
      <c r="F18" s="756"/>
      <c r="G18" s="757"/>
      <c r="H18" s="772" t="s">
        <v>513</v>
      </c>
      <c r="I18" s="261" t="s">
        <v>213</v>
      </c>
      <c r="J18" s="261" t="s">
        <v>464</v>
      </c>
      <c r="K18" s="263">
        <v>23246289384</v>
      </c>
      <c r="L18" s="259">
        <v>29165486303</v>
      </c>
      <c r="M18" s="770"/>
      <c r="N18" s="723">
        <f>((+K9+K17+K18+K20)/1000)-M18</f>
        <v>1431924269.9130001</v>
      </c>
      <c r="O18" s="682"/>
      <c r="P18" s="486"/>
    </row>
    <row r="19" spans="1:16" ht="12.75" customHeight="1" x14ac:dyDescent="0.2">
      <c r="A19" s="749" t="s">
        <v>488</v>
      </c>
      <c r="B19" s="326" t="s">
        <v>338</v>
      </c>
      <c r="C19" s="326" t="s">
        <v>568</v>
      </c>
      <c r="D19" s="259">
        <v>65831230174</v>
      </c>
      <c r="E19" s="259">
        <v>69289866599</v>
      </c>
      <c r="F19" s="760"/>
      <c r="G19" s="757"/>
      <c r="H19" s="772" t="s">
        <v>549</v>
      </c>
      <c r="I19" s="261" t="s">
        <v>424</v>
      </c>
      <c r="J19" s="261"/>
      <c r="K19" s="327">
        <v>0</v>
      </c>
      <c r="L19" s="387">
        <v>0</v>
      </c>
      <c r="M19" s="770"/>
      <c r="O19" s="249"/>
    </row>
    <row r="20" spans="1:16" ht="12.75" customHeight="1" x14ac:dyDescent="0.2">
      <c r="A20" s="749" t="s">
        <v>489</v>
      </c>
      <c r="B20" s="326" t="s">
        <v>251</v>
      </c>
      <c r="C20" s="326" t="s">
        <v>568</v>
      </c>
      <c r="D20" s="259">
        <v>52339621233</v>
      </c>
      <c r="E20" s="259">
        <v>67483120994</v>
      </c>
      <c r="F20" s="756"/>
      <c r="G20" s="757"/>
      <c r="H20" s="772" t="s">
        <v>515</v>
      </c>
      <c r="I20" s="261" t="s">
        <v>214</v>
      </c>
      <c r="J20" s="261" t="s">
        <v>464</v>
      </c>
      <c r="K20" s="263">
        <v>20576029199</v>
      </c>
      <c r="L20" s="259">
        <v>18946091293</v>
      </c>
      <c r="M20" s="770"/>
    </row>
    <row r="21" spans="1:16" ht="12.75" customHeight="1" x14ac:dyDescent="0.2">
      <c r="A21" s="749" t="s">
        <v>490</v>
      </c>
      <c r="B21" s="326" t="s">
        <v>339</v>
      </c>
      <c r="C21" s="326" t="s">
        <v>568</v>
      </c>
      <c r="D21" s="259">
        <v>3597789890</v>
      </c>
      <c r="E21" s="259">
        <v>1508010243</v>
      </c>
      <c r="F21" s="756"/>
      <c r="G21" s="757"/>
      <c r="H21" s="772" t="s">
        <v>514</v>
      </c>
      <c r="I21" s="261" t="s">
        <v>456</v>
      </c>
      <c r="J21" s="261" t="s">
        <v>562</v>
      </c>
      <c r="K21" s="263">
        <v>36330250000</v>
      </c>
      <c r="L21" s="482">
        <v>36729650000</v>
      </c>
      <c r="M21" s="770">
        <f>+'C9-C10-C11 JUN'!G38</f>
        <v>36330250000</v>
      </c>
      <c r="N21" s="770">
        <f>+K21-M21</f>
        <v>0</v>
      </c>
    </row>
    <row r="22" spans="1:16" ht="12.75" customHeight="1" x14ac:dyDescent="0.2">
      <c r="A22" s="749" t="s">
        <v>546</v>
      </c>
      <c r="B22" s="326" t="s">
        <v>5</v>
      </c>
      <c r="C22" s="326" t="s">
        <v>568</v>
      </c>
      <c r="D22" s="263">
        <v>0</v>
      </c>
      <c r="E22" s="263">
        <v>-23121983</v>
      </c>
      <c r="F22" s="756"/>
      <c r="G22" s="757"/>
      <c r="H22" s="772"/>
      <c r="I22" s="261"/>
      <c r="J22" s="261"/>
      <c r="K22" s="413">
        <v>1273069563563</v>
      </c>
      <c r="L22" s="413">
        <v>1121187623978</v>
      </c>
      <c r="M22" s="770"/>
    </row>
    <row r="23" spans="1:16" ht="12.75" customHeight="1" x14ac:dyDescent="0.2">
      <c r="B23" s="261"/>
      <c r="C23" s="261"/>
      <c r="D23" s="413">
        <v>121768641297</v>
      </c>
      <c r="E23" s="413">
        <v>138257875853</v>
      </c>
      <c r="F23" s="756">
        <f>+'C5 JUN'!F57</f>
        <v>121768641297</v>
      </c>
      <c r="G23" s="757">
        <f>+D23-F23</f>
        <v>0</v>
      </c>
      <c r="H23" s="772"/>
      <c r="I23" s="262" t="s">
        <v>185</v>
      </c>
      <c r="J23" s="262"/>
      <c r="K23" s="260" t="s">
        <v>20</v>
      </c>
      <c r="L23" s="260" t="s">
        <v>20</v>
      </c>
      <c r="M23" s="770"/>
    </row>
    <row r="24" spans="1:16" ht="24.75" customHeight="1" x14ac:dyDescent="0.2">
      <c r="B24" s="464" t="s">
        <v>460</v>
      </c>
      <c r="C24" s="262"/>
      <c r="D24" s="259" t="s">
        <v>20</v>
      </c>
      <c r="E24" s="259" t="s">
        <v>20</v>
      </c>
      <c r="F24" s="756"/>
      <c r="G24" s="757"/>
      <c r="H24" s="772" t="s">
        <v>516</v>
      </c>
      <c r="I24" s="261" t="s">
        <v>215</v>
      </c>
      <c r="J24" s="261"/>
      <c r="K24" s="263">
        <v>1945471499</v>
      </c>
      <c r="L24" s="259">
        <v>800383271</v>
      </c>
      <c r="M24" s="770"/>
    </row>
    <row r="25" spans="1:16" ht="12.75" customHeight="1" x14ac:dyDescent="0.2">
      <c r="B25" s="262"/>
      <c r="C25" s="262"/>
      <c r="D25" s="259" t="s">
        <v>20</v>
      </c>
      <c r="E25" s="259" t="s">
        <v>20</v>
      </c>
      <c r="F25" s="756"/>
      <c r="G25" s="757"/>
      <c r="H25" s="772" t="s">
        <v>517</v>
      </c>
      <c r="I25" s="261" t="s">
        <v>216</v>
      </c>
      <c r="J25" s="261"/>
      <c r="K25" s="263">
        <v>585642028</v>
      </c>
      <c r="L25" s="259">
        <v>429857829</v>
      </c>
      <c r="M25" s="770"/>
    </row>
    <row r="26" spans="1:16" ht="12.75" customHeight="1" x14ac:dyDescent="0.2">
      <c r="A26" s="749" t="s">
        <v>491</v>
      </c>
      <c r="B26" s="326" t="s">
        <v>218</v>
      </c>
      <c r="C26" s="326" t="s">
        <v>568</v>
      </c>
      <c r="D26" s="259">
        <v>1002141704592</v>
      </c>
      <c r="E26" s="259">
        <v>873206587364</v>
      </c>
      <c r="F26" s="803">
        <f>+'C5 CONT JUN'!B22</f>
        <v>1028332113838</v>
      </c>
      <c r="G26" s="804">
        <f>D26+D27-F26</f>
        <v>0</v>
      </c>
      <c r="H26" s="772" t="s">
        <v>518</v>
      </c>
      <c r="I26" s="261" t="s">
        <v>217</v>
      </c>
      <c r="J26" s="261"/>
      <c r="K26" s="263">
        <v>22204940828</v>
      </c>
      <c r="L26" s="259">
        <v>22236302707</v>
      </c>
      <c r="M26" s="770"/>
    </row>
    <row r="27" spans="1:16" ht="12.75" customHeight="1" x14ac:dyDescent="0.2">
      <c r="A27" s="749" t="s">
        <v>492</v>
      </c>
      <c r="B27" s="326" t="s">
        <v>340</v>
      </c>
      <c r="C27" s="326" t="s">
        <v>568</v>
      </c>
      <c r="D27" s="259">
        <v>26190409246</v>
      </c>
      <c r="E27" s="259">
        <v>25980714923</v>
      </c>
      <c r="F27" s="803"/>
      <c r="G27" s="804"/>
      <c r="H27" s="772" t="s">
        <v>550</v>
      </c>
      <c r="I27" s="261" t="s">
        <v>214</v>
      </c>
      <c r="J27" s="261"/>
      <c r="K27" s="327">
        <v>0</v>
      </c>
      <c r="L27" s="387">
        <v>0</v>
      </c>
      <c r="M27" s="770"/>
    </row>
    <row r="28" spans="1:16" ht="12.75" customHeight="1" x14ac:dyDescent="0.2">
      <c r="A28" s="749" t="s">
        <v>493</v>
      </c>
      <c r="B28" s="326" t="s">
        <v>341</v>
      </c>
      <c r="C28" s="326" t="s">
        <v>468</v>
      </c>
      <c r="D28" s="263">
        <v>-14899667464</v>
      </c>
      <c r="E28" s="263">
        <v>-18512899614</v>
      </c>
      <c r="F28" s="756">
        <f>+'C6 CONT C7 JUN'!C19</f>
        <v>14899667464</v>
      </c>
      <c r="G28" s="757">
        <f>+D28+F28</f>
        <v>0</v>
      </c>
      <c r="H28" s="772"/>
      <c r="I28" s="261"/>
      <c r="J28" s="261"/>
      <c r="K28" s="413">
        <v>24736054355</v>
      </c>
      <c r="L28" s="413">
        <v>23466543807</v>
      </c>
      <c r="M28" s="770"/>
    </row>
    <row r="29" spans="1:16" ht="12.75" customHeight="1" x14ac:dyDescent="0.2">
      <c r="B29" s="261"/>
      <c r="C29" s="261"/>
      <c r="D29" s="413">
        <v>1013432446374</v>
      </c>
      <c r="E29" s="413">
        <v>880674402673</v>
      </c>
      <c r="F29" s="756"/>
      <c r="G29" s="757"/>
      <c r="H29" s="772"/>
      <c r="I29" s="249"/>
      <c r="J29" s="249"/>
      <c r="M29" s="770"/>
    </row>
    <row r="30" spans="1:16" ht="12.75" customHeight="1" x14ac:dyDescent="0.2">
      <c r="B30" s="262" t="s">
        <v>219</v>
      </c>
      <c r="C30" s="262"/>
      <c r="D30" s="259"/>
      <c r="E30" s="259"/>
      <c r="F30" s="756"/>
      <c r="G30" s="757"/>
      <c r="H30" s="772"/>
      <c r="I30" s="250"/>
      <c r="J30" s="250"/>
      <c r="K30" s="248"/>
      <c r="L30" s="248"/>
    </row>
    <row r="31" spans="1:16" ht="12.75" customHeight="1" x14ac:dyDescent="0.2">
      <c r="A31" s="749" t="s">
        <v>494</v>
      </c>
      <c r="B31" s="261" t="s">
        <v>466</v>
      </c>
      <c r="C31" s="261" t="s">
        <v>465</v>
      </c>
      <c r="D31" s="267">
        <v>463369899196</v>
      </c>
      <c r="E31" s="267">
        <v>292427884326</v>
      </c>
      <c r="F31" s="756">
        <f>+'C15 C16 C17 C18 JUN'!B82-F32</f>
        <v>463109430969</v>
      </c>
      <c r="G31" s="758">
        <f>+D31-F31</f>
        <v>260468227</v>
      </c>
      <c r="H31" s="772"/>
      <c r="I31" s="262" t="s">
        <v>220</v>
      </c>
      <c r="J31" s="262"/>
      <c r="K31" s="262"/>
      <c r="L31" s="262"/>
      <c r="M31" s="770"/>
    </row>
    <row r="32" spans="1:16" ht="12.75" customHeight="1" x14ac:dyDescent="0.2">
      <c r="A32" s="749" t="s">
        <v>495</v>
      </c>
      <c r="B32" s="261" t="s">
        <v>341</v>
      </c>
      <c r="C32" s="261" t="s">
        <v>468</v>
      </c>
      <c r="D32" s="263">
        <v>-260468227</v>
      </c>
      <c r="E32" s="263">
        <v>-282288046</v>
      </c>
      <c r="F32" s="756">
        <f>+'C6 JUN'!J38</f>
        <v>0</v>
      </c>
      <c r="G32" s="758">
        <f>+D32-F32</f>
        <v>-260468227</v>
      </c>
      <c r="H32" s="772" t="s">
        <v>519</v>
      </c>
      <c r="I32" s="261" t="s">
        <v>221</v>
      </c>
      <c r="J32" s="261"/>
      <c r="K32" s="263">
        <v>3353977295</v>
      </c>
      <c r="L32" s="259">
        <v>1457195355</v>
      </c>
      <c r="M32" s="770"/>
    </row>
    <row r="33" spans="1:14" ht="12.75" customHeight="1" x14ac:dyDescent="0.2">
      <c r="B33" s="261"/>
      <c r="C33" s="261"/>
      <c r="D33" s="413">
        <v>463109430969</v>
      </c>
      <c r="E33" s="413">
        <v>292145596280</v>
      </c>
      <c r="F33" s="756">
        <f>+'C15 C16 C17 C18 JUN'!B82</f>
        <v>463109430969</v>
      </c>
      <c r="G33" s="758">
        <f>+D33-F33</f>
        <v>0</v>
      </c>
      <c r="H33" s="772" t="s">
        <v>600</v>
      </c>
      <c r="I33" s="261" t="s">
        <v>5</v>
      </c>
      <c r="J33" s="261"/>
      <c r="K33" s="263">
        <v>38672153</v>
      </c>
      <c r="L33" s="415">
        <v>0</v>
      </c>
      <c r="M33" s="770"/>
    </row>
    <row r="34" spans="1:14" ht="25.5" customHeight="1" x14ac:dyDescent="0.2">
      <c r="B34" s="464" t="s">
        <v>467</v>
      </c>
      <c r="C34" s="262"/>
      <c r="D34" s="184"/>
      <c r="E34" s="184"/>
      <c r="F34" s="756"/>
      <c r="G34" s="757"/>
      <c r="H34" s="772"/>
      <c r="I34" s="261"/>
      <c r="J34" s="261"/>
      <c r="K34" s="413">
        <v>3392649448</v>
      </c>
      <c r="L34" s="413">
        <v>1457195355</v>
      </c>
      <c r="M34" s="770"/>
    </row>
    <row r="35" spans="1:14" ht="15.75" customHeight="1" x14ac:dyDescent="0.2">
      <c r="B35" s="464"/>
      <c r="C35" s="262"/>
      <c r="D35" s="184"/>
      <c r="E35" s="184"/>
      <c r="F35" s="756"/>
      <c r="G35" s="757"/>
      <c r="H35" s="772"/>
      <c r="I35" s="261"/>
      <c r="J35" s="261"/>
      <c r="K35" s="260"/>
      <c r="L35" s="260"/>
      <c r="M35" s="770"/>
    </row>
    <row r="36" spans="1:14" ht="12.75" customHeight="1" x14ac:dyDescent="0.2">
      <c r="A36" s="749" t="s">
        <v>496</v>
      </c>
      <c r="B36" s="261" t="s">
        <v>218</v>
      </c>
      <c r="C36" s="261" t="s">
        <v>568</v>
      </c>
      <c r="D36" s="267">
        <v>14613488022</v>
      </c>
      <c r="E36" s="387">
        <v>21726862564</v>
      </c>
      <c r="F36" s="803">
        <f>+'C5 CONT JUN'!B52</f>
        <v>15272120292</v>
      </c>
      <c r="G36" s="804">
        <f>D36+D38+D37-F36</f>
        <v>0</v>
      </c>
      <c r="H36" s="772"/>
      <c r="I36" s="251" t="s">
        <v>20</v>
      </c>
      <c r="J36" s="251"/>
      <c r="K36" s="248"/>
      <c r="L36" s="248"/>
      <c r="M36" s="770"/>
    </row>
    <row r="37" spans="1:14" ht="12.75" customHeight="1" x14ac:dyDescent="0.2">
      <c r="A37" s="749" t="s">
        <v>497</v>
      </c>
      <c r="B37" s="261" t="s">
        <v>327</v>
      </c>
      <c r="C37" s="261"/>
      <c r="D37" s="263">
        <v>-832142</v>
      </c>
      <c r="E37" s="263">
        <v>-73127560</v>
      </c>
      <c r="F37" s="803"/>
      <c r="G37" s="804"/>
      <c r="H37" s="772"/>
      <c r="I37" s="248"/>
      <c r="J37" s="248"/>
      <c r="K37" s="248"/>
      <c r="L37" s="248"/>
      <c r="M37" s="770"/>
    </row>
    <row r="38" spans="1:14" ht="12.75" customHeight="1" x14ac:dyDescent="0.2">
      <c r="A38" s="749" t="s">
        <v>498</v>
      </c>
      <c r="B38" s="261" t="s">
        <v>209</v>
      </c>
      <c r="C38" s="261" t="s">
        <v>464</v>
      </c>
      <c r="D38" s="267">
        <v>659464412</v>
      </c>
      <c r="E38" s="387">
        <v>1048025920</v>
      </c>
      <c r="F38" s="756"/>
      <c r="G38" s="757"/>
      <c r="H38" s="772"/>
      <c r="I38" s="262" t="s">
        <v>222</v>
      </c>
      <c r="J38" s="262"/>
      <c r="K38" s="417">
        <v>1833968510402</v>
      </c>
      <c r="L38" s="417">
        <v>1571276883866</v>
      </c>
      <c r="M38" s="770"/>
    </row>
    <row r="39" spans="1:14" ht="12.75" customHeight="1" x14ac:dyDescent="0.2">
      <c r="A39" s="749" t="s">
        <v>499</v>
      </c>
      <c r="B39" s="261" t="s">
        <v>341</v>
      </c>
      <c r="C39" s="261" t="s">
        <v>468</v>
      </c>
      <c r="D39" s="263">
        <v>-3005786624</v>
      </c>
      <c r="E39" s="263">
        <v>-9295692905</v>
      </c>
      <c r="F39" s="756">
        <f>+'C6 CONT C7 JUN'!C21</f>
        <v>3005786624</v>
      </c>
      <c r="G39" s="757">
        <f>+D39+F39</f>
        <v>0</v>
      </c>
      <c r="H39" s="772"/>
      <c r="I39" s="248"/>
      <c r="J39" s="248"/>
      <c r="K39" s="327"/>
      <c r="L39" s="248"/>
      <c r="M39" s="770"/>
    </row>
    <row r="40" spans="1:14" ht="12.75" customHeight="1" x14ac:dyDescent="0.2">
      <c r="B40" s="259" t="s">
        <v>20</v>
      </c>
      <c r="C40" s="259"/>
      <c r="D40" s="418">
        <v>12266333668</v>
      </c>
      <c r="E40" s="465">
        <v>13406068019</v>
      </c>
      <c r="F40" s="756"/>
      <c r="G40" s="757"/>
      <c r="H40" s="772"/>
      <c r="I40" s="262" t="s">
        <v>224</v>
      </c>
      <c r="J40" s="262"/>
      <c r="K40" s="467"/>
      <c r="L40" s="262"/>
      <c r="M40" s="770"/>
    </row>
    <row r="41" spans="1:14" ht="12.75" customHeight="1" x14ac:dyDescent="0.2">
      <c r="B41" s="262" t="s">
        <v>188</v>
      </c>
      <c r="C41" s="262"/>
      <c r="D41" s="259"/>
      <c r="E41" s="259"/>
      <c r="F41" s="756"/>
      <c r="G41" s="757"/>
      <c r="H41" s="772"/>
      <c r="I41" s="262"/>
      <c r="J41" s="262"/>
      <c r="K41" s="262"/>
      <c r="L41" s="262"/>
      <c r="M41" s="770"/>
    </row>
    <row r="42" spans="1:14" ht="12.75" customHeight="1" x14ac:dyDescent="0.2">
      <c r="A42" s="749" t="s">
        <v>502</v>
      </c>
      <c r="B42" s="261" t="s">
        <v>268</v>
      </c>
      <c r="C42" s="261" t="s">
        <v>469</v>
      </c>
      <c r="D42" s="267">
        <v>87978007044</v>
      </c>
      <c r="E42" s="387">
        <v>89290036024</v>
      </c>
      <c r="F42" s="756">
        <f>+'C6 CONT C7 JUN'!C35</f>
        <v>87978007044</v>
      </c>
      <c r="G42" s="757">
        <f>+D42-F42</f>
        <v>0</v>
      </c>
      <c r="H42" s="772"/>
      <c r="I42" s="262"/>
      <c r="J42" s="262"/>
      <c r="K42" s="262"/>
      <c r="L42" s="262"/>
      <c r="M42" s="770"/>
    </row>
    <row r="43" spans="1:14" ht="12.75" customHeight="1" x14ac:dyDescent="0.2">
      <c r="A43" s="749" t="s">
        <v>500</v>
      </c>
      <c r="B43" s="261" t="s">
        <v>223</v>
      </c>
      <c r="C43" s="261" t="s">
        <v>469</v>
      </c>
      <c r="D43" s="267">
        <v>28075636248</v>
      </c>
      <c r="E43" s="387">
        <v>80342944079</v>
      </c>
      <c r="F43" s="756">
        <f>+'C6 CONT C7 JUN'!C33</f>
        <v>28075636248</v>
      </c>
      <c r="G43" s="758">
        <f>+D43-F43</f>
        <v>0</v>
      </c>
      <c r="H43" s="772"/>
      <c r="I43" s="261" t="s">
        <v>225</v>
      </c>
      <c r="J43" s="261" t="s">
        <v>559</v>
      </c>
      <c r="K43" s="263">
        <v>154007000000</v>
      </c>
      <c r="L43" s="259">
        <v>100674000000</v>
      </c>
      <c r="M43" s="770">
        <f>+'D E F JUN'!E15</f>
        <v>154007000000</v>
      </c>
      <c r="N43" s="770">
        <f>+K43-M43</f>
        <v>0</v>
      </c>
    </row>
    <row r="44" spans="1:14" ht="12.75" customHeight="1" x14ac:dyDescent="0.2">
      <c r="A44" s="749" t="s">
        <v>501</v>
      </c>
      <c r="B44" s="261" t="s">
        <v>269</v>
      </c>
      <c r="C44" s="261" t="s">
        <v>469</v>
      </c>
      <c r="D44" s="387">
        <v>29027897</v>
      </c>
      <c r="E44" s="387">
        <v>2466602784</v>
      </c>
      <c r="F44" s="756">
        <f>+'C6 CONT C7 JUN'!C36</f>
        <v>29027897</v>
      </c>
      <c r="G44" s="758">
        <f>+D44-F44</f>
        <v>0</v>
      </c>
      <c r="H44" s="772"/>
      <c r="I44" s="261" t="s">
        <v>328</v>
      </c>
      <c r="J44" s="261" t="s">
        <v>559</v>
      </c>
      <c r="K44" s="263">
        <v>6309000000</v>
      </c>
      <c r="L44" s="327">
        <v>59642000000</v>
      </c>
      <c r="M44" s="770">
        <f>+'D E F JUN'!E16</f>
        <v>6309000000</v>
      </c>
      <c r="N44" s="770">
        <f t="shared" ref="N44:N49" si="0">+K44-M44</f>
        <v>0</v>
      </c>
    </row>
    <row r="45" spans="1:14" ht="12.75" customHeight="1" x14ac:dyDescent="0.2">
      <c r="A45" s="749" t="s">
        <v>503</v>
      </c>
      <c r="B45" s="261" t="s">
        <v>270</v>
      </c>
      <c r="C45" s="261" t="s">
        <v>469</v>
      </c>
      <c r="D45" s="267">
        <v>9991791075</v>
      </c>
      <c r="E45" s="387">
        <v>12087827803</v>
      </c>
      <c r="F45" s="756">
        <f>+'C6 CONT C7 JUN'!C34</f>
        <v>9991791075</v>
      </c>
      <c r="G45" s="758">
        <f>+D45-F45</f>
        <v>0</v>
      </c>
      <c r="H45" s="772"/>
      <c r="I45" s="261" t="s">
        <v>70</v>
      </c>
      <c r="J45" s="261" t="s">
        <v>559</v>
      </c>
      <c r="K45" s="263">
        <v>1953371</v>
      </c>
      <c r="L45" s="259">
        <v>1953371</v>
      </c>
      <c r="M45" s="770">
        <f>+'D E F JUN'!E17</f>
        <v>1953371</v>
      </c>
      <c r="N45" s="770">
        <f t="shared" si="0"/>
        <v>0</v>
      </c>
    </row>
    <row r="46" spans="1:14" ht="12.75" customHeight="1" x14ac:dyDescent="0.2">
      <c r="A46" s="749" t="s">
        <v>552</v>
      </c>
      <c r="B46" s="261" t="s">
        <v>271</v>
      </c>
      <c r="C46" s="261" t="s">
        <v>469</v>
      </c>
      <c r="D46" s="267">
        <v>0</v>
      </c>
      <c r="E46" s="387">
        <v>0</v>
      </c>
      <c r="F46" s="756"/>
      <c r="G46" s="758"/>
      <c r="H46" s="772"/>
      <c r="I46" s="261" t="s">
        <v>349</v>
      </c>
      <c r="J46" s="261" t="s">
        <v>559</v>
      </c>
      <c r="K46" s="263">
        <v>34789086717</v>
      </c>
      <c r="L46" s="259">
        <v>34789086717</v>
      </c>
      <c r="M46" s="770">
        <f>+'D E F JUN'!E19</f>
        <v>34789086717</v>
      </c>
      <c r="N46" s="770">
        <f t="shared" si="0"/>
        <v>0</v>
      </c>
    </row>
    <row r="47" spans="1:14" ht="12.75" customHeight="1" x14ac:dyDescent="0.2">
      <c r="A47" s="749" t="s">
        <v>504</v>
      </c>
      <c r="B47" s="261" t="s">
        <v>341</v>
      </c>
      <c r="C47" s="261" t="s">
        <v>469</v>
      </c>
      <c r="D47" s="263">
        <v>-3307530944</v>
      </c>
      <c r="E47" s="263">
        <v>-8066250316</v>
      </c>
      <c r="F47" s="756">
        <f>+'C6 CONT C7 JUN'!D37</f>
        <v>-3307530944</v>
      </c>
      <c r="G47" s="758">
        <f>+D47-F47</f>
        <v>0</v>
      </c>
      <c r="H47" s="772"/>
      <c r="I47" s="261" t="s">
        <v>348</v>
      </c>
      <c r="J47" s="261" t="s">
        <v>559</v>
      </c>
      <c r="K47" s="263">
        <v>8687383410</v>
      </c>
      <c r="L47" s="259">
        <v>8687383410</v>
      </c>
      <c r="M47" s="770">
        <f>+'D E F JUN'!E18</f>
        <v>8687383410</v>
      </c>
      <c r="N47" s="770">
        <f t="shared" si="0"/>
        <v>0</v>
      </c>
    </row>
    <row r="48" spans="1:14" ht="12.75" customHeight="1" x14ac:dyDescent="0.2">
      <c r="B48" s="259" t="s">
        <v>20</v>
      </c>
      <c r="C48" s="259"/>
      <c r="D48" s="418">
        <v>122766931320</v>
      </c>
      <c r="E48" s="465">
        <v>176121160374</v>
      </c>
      <c r="F48" s="756"/>
      <c r="G48" s="758"/>
      <c r="H48" s="772"/>
      <c r="I48" s="261" t="s">
        <v>425</v>
      </c>
      <c r="J48" s="261" t="s">
        <v>559</v>
      </c>
      <c r="K48" s="387">
        <v>14629687409</v>
      </c>
      <c r="L48" s="387">
        <v>0</v>
      </c>
      <c r="M48" s="770">
        <f>+'D E F JUN'!E20</f>
        <v>14629687409</v>
      </c>
      <c r="N48" s="770">
        <f t="shared" si="0"/>
        <v>0</v>
      </c>
    </row>
    <row r="49" spans="1:14" ht="12.75" customHeight="1" x14ac:dyDescent="0.2">
      <c r="B49" s="261"/>
      <c r="C49" s="261"/>
      <c r="D49" s="416"/>
      <c r="E49" s="416"/>
      <c r="F49" s="756"/>
      <c r="G49" s="757"/>
      <c r="H49" s="772"/>
      <c r="I49" s="261" t="s">
        <v>226</v>
      </c>
      <c r="J49" s="261" t="s">
        <v>559</v>
      </c>
      <c r="K49" s="263">
        <v>8130825589</v>
      </c>
      <c r="L49" s="263">
        <v>14629687409</v>
      </c>
      <c r="M49" s="770">
        <f>+'D E F JUN'!E21</f>
        <v>8130825589</v>
      </c>
      <c r="N49" s="770">
        <f t="shared" si="0"/>
        <v>0</v>
      </c>
    </row>
    <row r="50" spans="1:14" ht="12.75" customHeight="1" x14ac:dyDescent="0.2">
      <c r="B50" s="262"/>
      <c r="C50" s="262"/>
      <c r="D50" s="260"/>
      <c r="E50" s="260"/>
      <c r="F50" s="756"/>
      <c r="G50" s="757"/>
      <c r="H50" s="772"/>
      <c r="I50" s="262" t="s">
        <v>227</v>
      </c>
      <c r="J50" s="262"/>
      <c r="K50" s="418">
        <v>226554936496</v>
      </c>
      <c r="L50" s="418">
        <v>218424110907</v>
      </c>
      <c r="M50" s="770"/>
    </row>
    <row r="51" spans="1:14" ht="12.75" customHeight="1" x14ac:dyDescent="0.2">
      <c r="B51" s="262"/>
      <c r="C51" s="262"/>
      <c r="D51" s="262"/>
      <c r="E51" s="262"/>
      <c r="F51" s="756"/>
      <c r="G51" s="757"/>
      <c r="H51" s="772"/>
      <c r="I51" s="248"/>
      <c r="J51" s="248"/>
      <c r="K51" s="248"/>
      <c r="L51" s="248"/>
      <c r="M51" s="770"/>
    </row>
    <row r="52" spans="1:14" ht="12.75" customHeight="1" x14ac:dyDescent="0.2">
      <c r="B52" s="262" t="s">
        <v>228</v>
      </c>
      <c r="C52" s="262"/>
      <c r="D52" s="262"/>
      <c r="E52" s="262"/>
      <c r="F52" s="756"/>
      <c r="G52" s="762"/>
      <c r="H52" s="772"/>
      <c r="I52" s="248"/>
      <c r="J52" s="248"/>
      <c r="K52" s="248"/>
      <c r="L52" s="248"/>
      <c r="M52" s="770"/>
    </row>
    <row r="53" spans="1:14" ht="12.75" customHeight="1" thickBot="1" x14ac:dyDescent="0.25">
      <c r="A53" s="749" t="s">
        <v>505</v>
      </c>
      <c r="B53" s="261" t="s">
        <v>472</v>
      </c>
      <c r="C53" s="261" t="s">
        <v>470</v>
      </c>
      <c r="D53" s="387">
        <v>58213741501</v>
      </c>
      <c r="E53" s="259">
        <v>54176004945</v>
      </c>
      <c r="F53" s="756">
        <f>+'C8 JUN'!E21</f>
        <v>58213741501</v>
      </c>
      <c r="G53" s="757">
        <f>+D53-F53</f>
        <v>0</v>
      </c>
      <c r="H53" s="772"/>
      <c r="I53" s="262" t="s">
        <v>229</v>
      </c>
      <c r="J53" s="262"/>
      <c r="K53" s="419">
        <v>2060523446898</v>
      </c>
      <c r="L53" s="419">
        <v>1789700994773</v>
      </c>
      <c r="M53" s="770"/>
    </row>
    <row r="54" spans="1:14" ht="12.75" customHeight="1" thickTop="1" x14ac:dyDescent="0.2">
      <c r="B54" s="261"/>
      <c r="C54" s="261"/>
      <c r="D54" s="420">
        <v>58213741501</v>
      </c>
      <c r="E54" s="420">
        <v>54176004945</v>
      </c>
      <c r="F54" s="756"/>
      <c r="G54" s="757"/>
      <c r="H54" s="772"/>
      <c r="M54" s="770"/>
    </row>
    <row r="55" spans="1:14" ht="12.75" customHeight="1" x14ac:dyDescent="0.2">
      <c r="B55" s="262" t="s">
        <v>230</v>
      </c>
      <c r="C55" s="262"/>
      <c r="D55" s="262"/>
      <c r="E55" s="262"/>
      <c r="F55" s="756"/>
      <c r="G55" s="757"/>
      <c r="H55" s="772"/>
      <c r="I55" s="248"/>
      <c r="J55" s="248"/>
      <c r="K55" s="248"/>
      <c r="L55" s="251"/>
      <c r="M55" s="770"/>
    </row>
    <row r="56" spans="1:14" ht="12.75" customHeight="1" x14ac:dyDescent="0.2">
      <c r="A56" s="749" t="s">
        <v>506</v>
      </c>
      <c r="B56" s="261" t="s">
        <v>473</v>
      </c>
      <c r="C56" s="261" t="s">
        <v>471</v>
      </c>
      <c r="D56" s="415">
        <v>63333741278</v>
      </c>
      <c r="E56" s="414">
        <v>68013477620</v>
      </c>
      <c r="F56" s="756">
        <f>+'C9-C10-C11 JUN'!E17</f>
        <v>63333741277.760201</v>
      </c>
      <c r="G56" s="757">
        <f>+D56-F56</f>
        <v>0.23979949951171875</v>
      </c>
      <c r="H56" s="772"/>
      <c r="I56" s="801" t="s">
        <v>667</v>
      </c>
      <c r="J56" s="801"/>
      <c r="K56" s="801"/>
      <c r="L56" s="801"/>
    </row>
    <row r="57" spans="1:14" ht="12.75" customHeight="1" x14ac:dyDescent="0.2">
      <c r="B57" s="261"/>
      <c r="C57" s="261"/>
      <c r="D57" s="421">
        <v>63333741278</v>
      </c>
      <c r="E57" s="421">
        <v>68013477620</v>
      </c>
      <c r="F57" s="763"/>
      <c r="G57" s="757"/>
      <c r="H57" s="772"/>
      <c r="I57" s="262"/>
      <c r="J57" s="262"/>
      <c r="K57" s="260"/>
      <c r="L57" s="260"/>
    </row>
    <row r="58" spans="1:14" ht="12.75" customHeight="1" x14ac:dyDescent="0.2">
      <c r="B58" s="261"/>
      <c r="C58" s="261"/>
      <c r="D58" s="259"/>
      <c r="E58" s="259"/>
      <c r="F58" s="763"/>
      <c r="G58" s="757"/>
      <c r="H58" s="772"/>
    </row>
    <row r="59" spans="1:14" ht="12.75" customHeight="1" thickBot="1" x14ac:dyDescent="0.25">
      <c r="B59" s="262" t="s">
        <v>231</v>
      </c>
      <c r="C59" s="262"/>
      <c r="D59" s="419">
        <v>2060523446898</v>
      </c>
      <c r="E59" s="419">
        <v>1789700994773</v>
      </c>
      <c r="F59" s="763"/>
      <c r="G59" s="757"/>
      <c r="H59" s="772"/>
    </row>
    <row r="60" spans="1:14" ht="12.75" customHeight="1" thickTop="1" x14ac:dyDescent="0.2">
      <c r="B60" s="248"/>
      <c r="C60" s="248"/>
      <c r="D60" s="258"/>
      <c r="E60" s="258"/>
      <c r="F60" s="763"/>
      <c r="G60" s="757"/>
      <c r="H60" s="772"/>
      <c r="I60" s="303" t="s">
        <v>593</v>
      </c>
      <c r="J60" s="303" t="s">
        <v>426</v>
      </c>
      <c r="K60" s="303" t="s">
        <v>330</v>
      </c>
      <c r="L60" s="303" t="s">
        <v>329</v>
      </c>
      <c r="M60" s="770"/>
    </row>
    <row r="61" spans="1:14" ht="12.75" customHeight="1" x14ac:dyDescent="0.2">
      <c r="B61" s="266" t="s">
        <v>232</v>
      </c>
      <c r="C61" s="266"/>
      <c r="D61" s="412"/>
      <c r="E61" s="412"/>
      <c r="G61" s="764"/>
      <c r="H61" s="772"/>
      <c r="I61" s="303" t="s">
        <v>438</v>
      </c>
      <c r="J61" s="303" t="s">
        <v>74</v>
      </c>
      <c r="K61" s="303" t="s">
        <v>19</v>
      </c>
      <c r="L61" s="303" t="s">
        <v>622</v>
      </c>
      <c r="M61" s="770"/>
    </row>
    <row r="62" spans="1:14" ht="13.5" customHeight="1" x14ac:dyDescent="0.2">
      <c r="B62" s="412"/>
      <c r="C62" s="412"/>
      <c r="D62" s="412"/>
      <c r="E62" s="412"/>
      <c r="F62" s="765"/>
      <c r="G62" s="766"/>
      <c r="H62" s="772"/>
      <c r="I62" s="248"/>
      <c r="J62" s="248"/>
      <c r="K62" s="248"/>
      <c r="L62" s="248"/>
      <c r="M62" s="770"/>
    </row>
    <row r="63" spans="1:14" x14ac:dyDescent="0.2">
      <c r="B63" s="262"/>
      <c r="C63" s="262"/>
      <c r="D63" s="466">
        <v>2023</v>
      </c>
      <c r="E63" s="466">
        <v>2022</v>
      </c>
      <c r="F63" s="765"/>
      <c r="G63" s="766"/>
      <c r="H63" s="772"/>
      <c r="I63" s="771"/>
      <c r="J63" s="771"/>
      <c r="K63" s="771"/>
      <c r="L63" s="771"/>
      <c r="M63" s="770"/>
    </row>
    <row r="64" spans="1:14" ht="12.75" customHeight="1" x14ac:dyDescent="0.2">
      <c r="B64" s="261" t="s">
        <v>233</v>
      </c>
      <c r="C64" s="261" t="s">
        <v>547</v>
      </c>
      <c r="D64" s="259">
        <v>54316447497</v>
      </c>
      <c r="E64" s="259">
        <v>10742814236</v>
      </c>
      <c r="F64" s="763">
        <f>+'D E F JUN'!B31</f>
        <v>54316447497</v>
      </c>
      <c r="G64" s="767">
        <f>+D64-F64</f>
        <v>0</v>
      </c>
      <c r="H64" s="772"/>
      <c r="I64" s="769" t="s">
        <v>596</v>
      </c>
      <c r="J64" s="769" t="s">
        <v>597</v>
      </c>
      <c r="K64" s="770">
        <f>+D59</f>
        <v>2060523446898</v>
      </c>
      <c r="L64" s="770">
        <f>+E59</f>
        <v>1789700994773</v>
      </c>
      <c r="M64" s="770"/>
    </row>
    <row r="65" spans="1:13" ht="12.75" customHeight="1" x14ac:dyDescent="0.2">
      <c r="B65" s="261" t="s">
        <v>252</v>
      </c>
      <c r="C65" s="261"/>
      <c r="D65" s="387">
        <v>0</v>
      </c>
      <c r="E65" s="387">
        <v>0</v>
      </c>
      <c r="F65" s="763"/>
      <c r="G65" s="757"/>
      <c r="H65" s="771"/>
      <c r="I65" s="768" t="s">
        <v>20</v>
      </c>
      <c r="J65" s="769" t="s">
        <v>598</v>
      </c>
      <c r="K65" s="768">
        <f>(+K38)*-1</f>
        <v>-1833968510402</v>
      </c>
      <c r="L65" s="768">
        <f>(+L38)*-1</f>
        <v>-1571276883866</v>
      </c>
      <c r="M65" s="770"/>
    </row>
    <row r="66" spans="1:13" ht="12.75" customHeight="1" thickBot="1" x14ac:dyDescent="0.25">
      <c r="B66" s="262" t="s">
        <v>234</v>
      </c>
      <c r="C66" s="262"/>
      <c r="D66" s="422">
        <v>54316447497</v>
      </c>
      <c r="E66" s="422">
        <v>10742814236</v>
      </c>
      <c r="F66" s="763">
        <f>+F64</f>
        <v>54316447497</v>
      </c>
      <c r="G66" s="757">
        <f>+D66-F66</f>
        <v>0</v>
      </c>
      <c r="H66" s="771"/>
      <c r="I66" s="768" t="s">
        <v>20</v>
      </c>
      <c r="J66" s="769" t="s">
        <v>599</v>
      </c>
      <c r="K66" s="768">
        <f>(+K50)*-1</f>
        <v>-226554936496</v>
      </c>
      <c r="L66" s="768">
        <f>(+L50)*-1</f>
        <v>-218424110907</v>
      </c>
      <c r="M66" s="770"/>
    </row>
    <row r="67" spans="1:13" ht="12.75" customHeight="1" thickTop="1" x14ac:dyDescent="0.2">
      <c r="B67" s="261"/>
      <c r="C67" s="261"/>
      <c r="D67" s="259"/>
      <c r="E67" s="259"/>
      <c r="F67" s="763"/>
      <c r="G67" s="757"/>
      <c r="H67" s="771"/>
      <c r="I67" s="771"/>
      <c r="J67" s="749" t="s">
        <v>580</v>
      </c>
      <c r="K67" s="772">
        <f>+K66+K65+K64</f>
        <v>0</v>
      </c>
      <c r="L67" s="772">
        <f>+L66+L65+L64</f>
        <v>0</v>
      </c>
      <c r="M67" s="770"/>
    </row>
    <row r="68" spans="1:13" ht="12.75" customHeight="1" x14ac:dyDescent="0.2">
      <c r="B68" s="261" t="s">
        <v>181</v>
      </c>
      <c r="C68" s="387" t="s">
        <v>548</v>
      </c>
      <c r="D68" s="414">
        <v>1417280327394</v>
      </c>
      <c r="E68" s="414">
        <v>1291382791133</v>
      </c>
      <c r="F68" s="763">
        <f>+'D E F JUN'!B40</f>
        <v>1417280327394</v>
      </c>
      <c r="G68" s="757">
        <f>+D68-F68</f>
        <v>0</v>
      </c>
      <c r="I68" s="248"/>
      <c r="J68" s="248"/>
      <c r="K68" s="248"/>
      <c r="L68" s="248"/>
      <c r="M68" s="770"/>
    </row>
    <row r="69" spans="1:13" ht="12.75" customHeight="1" thickBot="1" x14ac:dyDescent="0.25">
      <c r="B69" s="262" t="s">
        <v>235</v>
      </c>
      <c r="C69" s="262"/>
      <c r="D69" s="423">
        <v>1417280327394</v>
      </c>
      <c r="E69" s="423">
        <v>1291382791133</v>
      </c>
      <c r="F69" s="763">
        <f>+F68</f>
        <v>1417280327394</v>
      </c>
      <c r="G69" s="757">
        <f>+D69-F69</f>
        <v>0</v>
      </c>
      <c r="M69" s="770"/>
    </row>
    <row r="70" spans="1:13" ht="12.75" customHeight="1" thickTop="1" x14ac:dyDescent="0.2">
      <c r="B70" s="262"/>
      <c r="C70" s="262"/>
      <c r="D70" s="260"/>
      <c r="E70" s="260"/>
      <c r="F70" s="763"/>
      <c r="G70" s="757"/>
      <c r="M70" s="770"/>
    </row>
    <row r="71" spans="1:13" ht="12.75" customHeight="1" x14ac:dyDescent="0.2">
      <c r="B71" s="262" t="s">
        <v>592</v>
      </c>
      <c r="C71" s="262"/>
      <c r="D71" s="260"/>
      <c r="E71" s="260"/>
      <c r="F71" s="763"/>
      <c r="G71" s="757"/>
      <c r="M71" s="770"/>
    </row>
    <row r="72" spans="1:13" ht="12.75" customHeight="1" x14ac:dyDescent="0.2">
      <c r="B72" s="262"/>
      <c r="C72" s="262"/>
      <c r="D72" s="260"/>
      <c r="E72" s="260"/>
      <c r="F72" s="763"/>
      <c r="G72" s="757"/>
      <c r="M72" s="770"/>
    </row>
    <row r="73" spans="1:13" ht="12.75" customHeight="1" x14ac:dyDescent="0.2">
      <c r="B73" s="801" t="s">
        <v>667</v>
      </c>
      <c r="C73" s="801"/>
      <c r="D73" s="801"/>
      <c r="E73" s="801"/>
      <c r="F73" s="763"/>
      <c r="G73" s="757"/>
      <c r="M73" s="770"/>
    </row>
    <row r="74" spans="1:13" ht="40.5" customHeight="1" x14ac:dyDescent="0.2">
      <c r="B74" s="262"/>
      <c r="C74" s="262"/>
      <c r="D74" s="260"/>
      <c r="E74" s="260"/>
      <c r="F74" s="763"/>
      <c r="G74" s="757"/>
      <c r="M74" s="770"/>
    </row>
    <row r="75" spans="1:13" ht="12.75" customHeight="1" x14ac:dyDescent="0.2">
      <c r="B75" s="303" t="s">
        <v>593</v>
      </c>
      <c r="C75" s="303" t="s">
        <v>426</v>
      </c>
      <c r="D75" s="303" t="s">
        <v>330</v>
      </c>
      <c r="E75" s="303" t="s">
        <v>329</v>
      </c>
      <c r="F75" s="753"/>
      <c r="J75" s="303"/>
      <c r="M75" s="770"/>
    </row>
    <row r="76" spans="1:13" ht="12.75" customHeight="1" x14ac:dyDescent="0.2">
      <c r="B76" s="303" t="s">
        <v>438</v>
      </c>
      <c r="C76" s="303" t="s">
        <v>74</v>
      </c>
      <c r="D76" s="303" t="s">
        <v>19</v>
      </c>
      <c r="E76" s="303" t="s">
        <v>622</v>
      </c>
      <c r="F76" s="753"/>
      <c r="J76" s="303"/>
      <c r="M76" s="770"/>
    </row>
    <row r="77" spans="1:13" s="778" customFormat="1" ht="12.75" customHeight="1" x14ac:dyDescent="0.2">
      <c r="A77" s="788"/>
      <c r="B77" s="521"/>
      <c r="C77" s="521"/>
      <c r="D77" s="790"/>
      <c r="E77" s="790"/>
      <c r="F77" s="791"/>
      <c r="G77" s="792"/>
      <c r="M77" s="793"/>
    </row>
    <row r="78" spans="1:13" s="778" customFormat="1" ht="12.75" customHeight="1" x14ac:dyDescent="0.2">
      <c r="A78" s="788"/>
      <c r="B78" s="522"/>
      <c r="C78" s="522"/>
      <c r="D78" s="522"/>
      <c r="F78" s="794"/>
      <c r="G78" s="795"/>
      <c r="H78" s="796"/>
      <c r="M78" s="793"/>
    </row>
    <row r="79" spans="1:13" s="769" customFormat="1" ht="12.75" customHeight="1" x14ac:dyDescent="0.2">
      <c r="A79" s="749"/>
      <c r="B79" s="762" t="s">
        <v>20</v>
      </c>
      <c r="C79" s="762"/>
      <c r="D79" s="768">
        <f>D59-(K38+K50)</f>
        <v>0</v>
      </c>
      <c r="E79" s="770">
        <f>E59-(L38+L50)</f>
        <v>0</v>
      </c>
      <c r="F79" s="763"/>
      <c r="G79" s="762"/>
      <c r="H79" s="753"/>
      <c r="M79" s="770"/>
    </row>
    <row r="80" spans="1:13" s="778" customFormat="1" ht="12.75" customHeight="1" x14ac:dyDescent="0.2">
      <c r="A80" s="788"/>
      <c r="B80" s="748"/>
      <c r="C80" s="748"/>
      <c r="D80" s="797"/>
      <c r="E80" s="797"/>
      <c r="F80" s="794"/>
      <c r="G80" s="722"/>
      <c r="H80" s="796"/>
      <c r="M80" s="793"/>
    </row>
    <row r="81" spans="1:13" s="778" customFormat="1" ht="12.75" customHeight="1" x14ac:dyDescent="0.2">
      <c r="A81" s="788"/>
      <c r="B81" s="748"/>
      <c r="C81" s="748"/>
      <c r="D81" s="798"/>
      <c r="E81" s="798"/>
      <c r="F81" s="794"/>
      <c r="G81" s="722"/>
      <c r="H81" s="796"/>
      <c r="M81" s="793"/>
    </row>
    <row r="82" spans="1:13" s="778" customFormat="1" ht="12.75" customHeight="1" x14ac:dyDescent="0.2">
      <c r="A82" s="788"/>
      <c r="F82" s="794"/>
      <c r="G82" s="722"/>
      <c r="H82" s="796"/>
      <c r="I82" s="798"/>
      <c r="J82" s="798"/>
      <c r="K82" s="798"/>
      <c r="L82" s="521"/>
      <c r="M82" s="793"/>
    </row>
    <row r="83" spans="1:13" s="778" customFormat="1" ht="12.75" customHeight="1" x14ac:dyDescent="0.2">
      <c r="A83" s="788"/>
      <c r="F83" s="791"/>
      <c r="G83" s="792"/>
      <c r="H83" s="796"/>
      <c r="I83" s="798"/>
      <c r="J83" s="798"/>
      <c r="K83" s="798"/>
      <c r="L83" s="521"/>
      <c r="M83" s="793"/>
    </row>
    <row r="84" spans="1:13" s="778" customFormat="1" ht="12.75" customHeight="1" x14ac:dyDescent="0.2">
      <c r="A84" s="788"/>
      <c r="F84" s="791"/>
      <c r="G84" s="792"/>
      <c r="H84" s="796"/>
      <c r="M84" s="793"/>
    </row>
    <row r="85" spans="1:13" s="521" customFormat="1" ht="12.75" customHeight="1" x14ac:dyDescent="0.2">
      <c r="B85" s="778"/>
      <c r="C85" s="778"/>
      <c r="D85" s="778"/>
      <c r="E85" s="778"/>
      <c r="F85" s="791"/>
      <c r="G85" s="792"/>
      <c r="H85" s="798"/>
      <c r="I85" s="778"/>
      <c r="J85" s="778"/>
      <c r="K85" s="778"/>
      <c r="L85" s="778"/>
      <c r="M85" s="793"/>
    </row>
    <row r="86" spans="1:13" s="521" customFormat="1" ht="12.75" customHeight="1" x14ac:dyDescent="0.2">
      <c r="B86" s="778"/>
      <c r="C86" s="778"/>
      <c r="D86" s="778"/>
      <c r="E86" s="778"/>
      <c r="F86" s="791"/>
      <c r="G86" s="792"/>
      <c r="H86" s="798"/>
      <c r="I86" s="778"/>
      <c r="J86" s="778"/>
      <c r="K86" s="778"/>
      <c r="L86" s="778"/>
      <c r="M86" s="793"/>
    </row>
    <row r="87" spans="1:13" s="778" customFormat="1" ht="12.75" customHeight="1" x14ac:dyDescent="0.2">
      <c r="A87" s="788"/>
      <c r="F87" s="791"/>
      <c r="G87" s="792"/>
      <c r="H87" s="796"/>
    </row>
    <row r="107" spans="2:5" ht="12.75" customHeight="1" x14ac:dyDescent="0.2">
      <c r="B107" s="247"/>
      <c r="C107" s="247"/>
      <c r="D107" s="247"/>
      <c r="E107" s="247"/>
    </row>
    <row r="108" spans="2:5" ht="12.75" customHeight="1" x14ac:dyDescent="0.2">
      <c r="B108" s="247"/>
      <c r="C108" s="247"/>
      <c r="D108" s="247"/>
      <c r="E108" s="247"/>
    </row>
    <row r="109" spans="2:5" ht="12.75" customHeight="1" x14ac:dyDescent="0.2">
      <c r="B109" s="247"/>
      <c r="C109" s="247"/>
      <c r="D109" s="247"/>
      <c r="E109" s="247"/>
    </row>
    <row r="110" spans="2:5" ht="12.75" customHeight="1" x14ac:dyDescent="0.2">
      <c r="B110" s="247"/>
      <c r="C110" s="247"/>
      <c r="D110" s="247"/>
      <c r="E110" s="247"/>
    </row>
    <row r="111" spans="2:5" ht="12.75" customHeight="1" x14ac:dyDescent="0.2">
      <c r="B111" s="247"/>
      <c r="C111" s="247"/>
      <c r="D111" s="247"/>
      <c r="E111" s="247"/>
    </row>
    <row r="112" spans="2:5" ht="12.75" customHeight="1" x14ac:dyDescent="0.2">
      <c r="B112" s="247"/>
      <c r="C112" s="247"/>
      <c r="D112" s="247"/>
      <c r="E112" s="247"/>
    </row>
    <row r="113" spans="2:5" ht="12.75" customHeight="1" x14ac:dyDescent="0.2">
      <c r="B113" s="247"/>
      <c r="C113" s="247"/>
      <c r="D113" s="247"/>
      <c r="E113" s="247"/>
    </row>
    <row r="114" spans="2:5" ht="12.75" customHeight="1" x14ac:dyDescent="0.2">
      <c r="B114" s="247"/>
      <c r="C114" s="247"/>
      <c r="D114" s="247"/>
      <c r="E114" s="247"/>
    </row>
    <row r="115" spans="2:5" ht="12.75" customHeight="1" x14ac:dyDescent="0.2">
      <c r="B115" s="247"/>
      <c r="C115" s="247"/>
      <c r="D115" s="247"/>
      <c r="E115" s="247"/>
    </row>
    <row r="116" spans="2:5" ht="12.75" customHeight="1" x14ac:dyDescent="0.2">
      <c r="B116" s="247"/>
      <c r="C116" s="247"/>
      <c r="D116" s="247"/>
      <c r="E116" s="247"/>
    </row>
    <row r="117" spans="2:5" ht="12.75" customHeight="1" x14ac:dyDescent="0.2">
      <c r="B117" s="247"/>
      <c r="C117" s="247"/>
      <c r="D117" s="247"/>
      <c r="E117" s="247"/>
    </row>
    <row r="118" spans="2:5" ht="12.75" customHeight="1" x14ac:dyDescent="0.2">
      <c r="B118" s="247"/>
      <c r="C118" s="247"/>
      <c r="D118" s="247"/>
      <c r="E118" s="247"/>
    </row>
    <row r="119" spans="2:5" ht="12.75" customHeight="1" x14ac:dyDescent="0.2">
      <c r="B119" s="247"/>
      <c r="C119" s="247"/>
      <c r="D119" s="247"/>
      <c r="E119" s="247"/>
    </row>
    <row r="120" spans="2:5" ht="12.75" customHeight="1" x14ac:dyDescent="0.2">
      <c r="B120" s="247"/>
      <c r="C120" s="247"/>
      <c r="D120" s="247"/>
      <c r="E120" s="247"/>
    </row>
    <row r="121" spans="2:5" ht="12.75" customHeight="1" x14ac:dyDescent="0.2">
      <c r="B121" s="247"/>
      <c r="C121" s="247"/>
      <c r="D121" s="247"/>
      <c r="E121" s="247"/>
    </row>
    <row r="122" spans="2:5" ht="12.75" customHeight="1" x14ac:dyDescent="0.2">
      <c r="B122" s="247"/>
      <c r="C122" s="247"/>
      <c r="D122" s="247"/>
      <c r="E122" s="247"/>
    </row>
    <row r="123" spans="2:5" ht="12.75" customHeight="1" x14ac:dyDescent="0.2">
      <c r="B123" s="247"/>
      <c r="C123" s="247"/>
      <c r="D123" s="247"/>
      <c r="E123" s="247"/>
    </row>
    <row r="124" spans="2:5" ht="12.75" customHeight="1" x14ac:dyDescent="0.2">
      <c r="B124" s="247"/>
      <c r="C124" s="247"/>
      <c r="D124" s="247"/>
      <c r="E124" s="247"/>
    </row>
    <row r="125" spans="2:5" ht="12.75" customHeight="1" x14ac:dyDescent="0.2">
      <c r="B125" s="247"/>
      <c r="C125" s="247"/>
      <c r="D125" s="247"/>
      <c r="E125" s="247"/>
    </row>
    <row r="126" spans="2:5" ht="12.75" customHeight="1" x14ac:dyDescent="0.2">
      <c r="B126" s="247"/>
      <c r="C126" s="247"/>
      <c r="D126" s="247"/>
      <c r="E126" s="247"/>
    </row>
    <row r="127" spans="2:5" ht="12.75" customHeight="1" x14ac:dyDescent="0.2">
      <c r="B127" s="247"/>
      <c r="C127" s="247"/>
      <c r="D127" s="247"/>
      <c r="E127" s="247"/>
    </row>
    <row r="128" spans="2:5" ht="12.75" customHeight="1" x14ac:dyDescent="0.2">
      <c r="B128" s="247"/>
      <c r="C128" s="247"/>
      <c r="D128" s="247"/>
      <c r="E128" s="247"/>
    </row>
    <row r="129" spans="2:5" ht="12.75" customHeight="1" x14ac:dyDescent="0.2">
      <c r="B129" s="247"/>
      <c r="C129" s="247"/>
      <c r="D129" s="247"/>
      <c r="E129" s="247"/>
    </row>
    <row r="130" spans="2:5" ht="12.75" customHeight="1" x14ac:dyDescent="0.2">
      <c r="B130" s="247"/>
      <c r="C130" s="247"/>
      <c r="D130" s="247"/>
      <c r="E130" s="247"/>
    </row>
    <row r="131" spans="2:5" ht="12.75" customHeight="1" x14ac:dyDescent="0.2">
      <c r="B131" s="247"/>
      <c r="C131" s="247"/>
      <c r="D131" s="247"/>
      <c r="E131" s="247"/>
    </row>
    <row r="132" spans="2:5" ht="12.75" customHeight="1" x14ac:dyDescent="0.2">
      <c r="B132" s="247"/>
      <c r="C132" s="247"/>
      <c r="D132" s="247"/>
      <c r="E132" s="247"/>
    </row>
    <row r="133" spans="2:5" ht="12.75" customHeight="1" x14ac:dyDescent="0.2">
      <c r="B133" s="247"/>
      <c r="C133" s="247"/>
      <c r="D133" s="247"/>
      <c r="E133" s="247"/>
    </row>
    <row r="134" spans="2:5" ht="12.75" customHeight="1" x14ac:dyDescent="0.2">
      <c r="B134" s="247"/>
      <c r="C134" s="247"/>
      <c r="D134" s="247"/>
      <c r="E134" s="247"/>
    </row>
    <row r="135" spans="2:5" ht="12.75" customHeight="1" x14ac:dyDescent="0.2">
      <c r="B135" s="247"/>
      <c r="C135" s="247"/>
      <c r="D135" s="247"/>
      <c r="E135" s="247"/>
    </row>
    <row r="136" spans="2:5" ht="12.75" customHeight="1" x14ac:dyDescent="0.2">
      <c r="B136" s="247"/>
      <c r="C136" s="247"/>
      <c r="D136" s="247"/>
      <c r="E136" s="247"/>
    </row>
    <row r="137" spans="2:5" ht="12.75" customHeight="1" x14ac:dyDescent="0.2">
      <c r="B137" s="247"/>
      <c r="C137" s="247"/>
      <c r="D137" s="247"/>
      <c r="E137" s="247"/>
    </row>
    <row r="138" spans="2:5" ht="12.75" customHeight="1" x14ac:dyDescent="0.2">
      <c r="B138" s="247"/>
      <c r="C138" s="247"/>
      <c r="D138" s="247"/>
      <c r="E138" s="247"/>
    </row>
    <row r="139" spans="2:5" ht="12.75" customHeight="1" x14ac:dyDescent="0.2">
      <c r="B139" s="247"/>
      <c r="C139" s="247"/>
      <c r="D139" s="247"/>
      <c r="E139" s="247"/>
    </row>
    <row r="140" spans="2:5" ht="12.75" customHeight="1" x14ac:dyDescent="0.2">
      <c r="B140" s="247"/>
      <c r="C140" s="247"/>
      <c r="D140" s="247"/>
      <c r="E140" s="247"/>
    </row>
    <row r="141" spans="2:5" ht="12.75" customHeight="1" x14ac:dyDescent="0.2">
      <c r="B141" s="247"/>
      <c r="C141" s="247"/>
      <c r="D141" s="247"/>
      <c r="E141" s="247"/>
    </row>
    <row r="142" spans="2:5" ht="12.75" customHeight="1" x14ac:dyDescent="0.2">
      <c r="B142" s="247"/>
      <c r="C142" s="247"/>
      <c r="D142" s="247"/>
      <c r="E142" s="247"/>
    </row>
    <row r="143" spans="2:5" ht="12.75" customHeight="1" x14ac:dyDescent="0.2">
      <c r="B143" s="247"/>
      <c r="C143" s="247"/>
      <c r="D143" s="247"/>
      <c r="E143" s="247"/>
    </row>
    <row r="144" spans="2:5" ht="12.75" customHeight="1" x14ac:dyDescent="0.2">
      <c r="B144" s="247"/>
      <c r="C144" s="247"/>
      <c r="D144" s="247"/>
      <c r="E144" s="247"/>
    </row>
    <row r="145" spans="2:5" ht="12.75" customHeight="1" x14ac:dyDescent="0.2">
      <c r="B145" s="247"/>
      <c r="C145" s="247"/>
      <c r="D145" s="247"/>
      <c r="E145" s="247"/>
    </row>
    <row r="146" spans="2:5" ht="12.75" customHeight="1" x14ac:dyDescent="0.2">
      <c r="B146" s="247"/>
      <c r="C146" s="247"/>
      <c r="D146" s="247"/>
      <c r="E146" s="247"/>
    </row>
    <row r="147" spans="2:5" ht="12.75" customHeight="1" x14ac:dyDescent="0.2">
      <c r="B147" s="247"/>
      <c r="C147" s="247"/>
      <c r="D147" s="247"/>
      <c r="E147" s="247"/>
    </row>
    <row r="148" spans="2:5" ht="12.75" customHeight="1" x14ac:dyDescent="0.2">
      <c r="B148" s="247"/>
      <c r="C148" s="247"/>
      <c r="D148" s="247"/>
      <c r="E148" s="247"/>
    </row>
    <row r="149" spans="2:5" ht="12.75" customHeight="1" x14ac:dyDescent="0.2">
      <c r="B149" s="247"/>
      <c r="C149" s="247"/>
      <c r="D149" s="247"/>
      <c r="E149" s="247"/>
    </row>
    <row r="150" spans="2:5" ht="12.75" customHeight="1" x14ac:dyDescent="0.2">
      <c r="B150" s="247"/>
      <c r="C150" s="247"/>
      <c r="D150" s="247"/>
      <c r="E150" s="247"/>
    </row>
    <row r="151" spans="2:5" ht="12.75" customHeight="1" x14ac:dyDescent="0.2">
      <c r="B151" s="247"/>
      <c r="C151" s="247"/>
      <c r="D151" s="247"/>
      <c r="E151" s="247"/>
    </row>
    <row r="152" spans="2:5" ht="12.75" customHeight="1" x14ac:dyDescent="0.2">
      <c r="B152" s="247"/>
      <c r="C152" s="247"/>
      <c r="D152" s="247"/>
      <c r="E152" s="247"/>
    </row>
    <row r="153" spans="2:5" ht="12.75" customHeight="1" x14ac:dyDescent="0.2">
      <c r="B153" s="247"/>
      <c r="C153" s="247"/>
      <c r="D153" s="247"/>
      <c r="E153" s="247"/>
    </row>
    <row r="154" spans="2:5" ht="12.75" customHeight="1" x14ac:dyDescent="0.2">
      <c r="B154" s="247"/>
      <c r="C154" s="247"/>
      <c r="D154" s="247"/>
      <c r="E154" s="247"/>
    </row>
    <row r="155" spans="2:5" ht="12.75" customHeight="1" x14ac:dyDescent="0.2">
      <c r="B155" s="247"/>
      <c r="C155" s="247"/>
      <c r="D155" s="247"/>
      <c r="E155" s="247"/>
    </row>
    <row r="156" spans="2:5" ht="12.75" customHeight="1" x14ac:dyDescent="0.2">
      <c r="B156" s="247"/>
      <c r="C156" s="247"/>
      <c r="D156" s="247"/>
      <c r="E156" s="247"/>
    </row>
    <row r="157" spans="2:5" ht="12.75" customHeight="1" x14ac:dyDescent="0.2">
      <c r="B157" s="247"/>
      <c r="C157" s="247"/>
      <c r="D157" s="247"/>
      <c r="E157" s="247"/>
    </row>
    <row r="158" spans="2:5" ht="12.75" customHeight="1" x14ac:dyDescent="0.2">
      <c r="B158" s="247"/>
      <c r="C158" s="247"/>
      <c r="D158" s="247"/>
      <c r="E158" s="247"/>
    </row>
    <row r="159" spans="2:5" ht="12.75" customHeight="1" x14ac:dyDescent="0.2">
      <c r="B159" s="247"/>
      <c r="C159" s="247"/>
      <c r="D159" s="247"/>
      <c r="E159" s="247"/>
    </row>
    <row r="160" spans="2:5" ht="12.75" customHeight="1" x14ac:dyDescent="0.2">
      <c r="B160" s="247"/>
      <c r="C160" s="247"/>
      <c r="D160" s="247"/>
      <c r="E160" s="247"/>
    </row>
    <row r="161" spans="2:5" ht="12.75" customHeight="1" x14ac:dyDescent="0.2">
      <c r="B161" s="247"/>
      <c r="C161" s="247"/>
      <c r="D161" s="247"/>
      <c r="E161" s="247"/>
    </row>
    <row r="162" spans="2:5" ht="12.75" customHeight="1" x14ac:dyDescent="0.2">
      <c r="B162" s="247"/>
      <c r="C162" s="247"/>
      <c r="D162" s="247"/>
      <c r="E162" s="247"/>
    </row>
    <row r="163" spans="2:5" ht="12.75" customHeight="1" x14ac:dyDescent="0.2">
      <c r="B163" s="247"/>
      <c r="C163" s="247"/>
      <c r="D163" s="247"/>
      <c r="E163" s="247"/>
    </row>
    <row r="164" spans="2:5" ht="12.75" customHeight="1" x14ac:dyDescent="0.2">
      <c r="B164" s="247"/>
      <c r="C164" s="247"/>
      <c r="D164" s="247"/>
      <c r="E164" s="247"/>
    </row>
    <row r="165" spans="2:5" ht="12.75" customHeight="1" x14ac:dyDescent="0.2">
      <c r="B165" s="247"/>
      <c r="C165" s="247"/>
      <c r="D165" s="247"/>
      <c r="E165" s="247"/>
    </row>
    <row r="166" spans="2:5" ht="12.75" customHeight="1" x14ac:dyDescent="0.2">
      <c r="B166" s="247"/>
      <c r="C166" s="247"/>
      <c r="D166" s="247"/>
      <c r="E166" s="247"/>
    </row>
    <row r="167" spans="2:5" ht="12.75" customHeight="1" x14ac:dyDescent="0.2">
      <c r="B167" s="247"/>
      <c r="C167" s="247"/>
      <c r="D167" s="247"/>
      <c r="E167" s="247"/>
    </row>
    <row r="168" spans="2:5" ht="12.75" customHeight="1" x14ac:dyDescent="0.2">
      <c r="B168" s="247"/>
      <c r="C168" s="247"/>
      <c r="D168" s="247"/>
      <c r="E168" s="247"/>
    </row>
    <row r="169" spans="2:5" ht="12.75" customHeight="1" x14ac:dyDescent="0.2">
      <c r="B169" s="247"/>
      <c r="C169" s="247"/>
      <c r="D169" s="247"/>
      <c r="E169" s="247"/>
    </row>
    <row r="170" spans="2:5" ht="12.75" customHeight="1" x14ac:dyDescent="0.2">
      <c r="B170" s="247"/>
      <c r="C170" s="247"/>
      <c r="D170" s="247"/>
      <c r="E170" s="247"/>
    </row>
    <row r="171" spans="2:5" ht="12.75" customHeight="1" x14ac:dyDescent="0.2">
      <c r="B171" s="247"/>
      <c r="C171" s="247"/>
      <c r="D171" s="247"/>
      <c r="E171" s="247"/>
    </row>
    <row r="172" spans="2:5" ht="12.75" customHeight="1" x14ac:dyDescent="0.2">
      <c r="B172" s="247"/>
      <c r="C172" s="247"/>
      <c r="D172" s="247"/>
      <c r="E172" s="247"/>
    </row>
    <row r="173" spans="2:5" ht="12.75" customHeight="1" x14ac:dyDescent="0.2">
      <c r="B173" s="247"/>
      <c r="C173" s="247"/>
      <c r="D173" s="247"/>
      <c r="E173" s="247"/>
    </row>
    <row r="174" spans="2:5" ht="12.75" customHeight="1" x14ac:dyDescent="0.2">
      <c r="B174" s="247"/>
      <c r="C174" s="247"/>
      <c r="D174" s="247"/>
      <c r="E174" s="247"/>
    </row>
    <row r="175" spans="2:5" ht="12.75" customHeight="1" x14ac:dyDescent="0.2">
      <c r="B175" s="247"/>
      <c r="C175" s="247"/>
      <c r="D175" s="247"/>
      <c r="E175" s="247"/>
    </row>
    <row r="176" spans="2:5" ht="12.75" customHeight="1" x14ac:dyDescent="0.2">
      <c r="B176" s="247"/>
      <c r="C176" s="247"/>
      <c r="D176" s="247"/>
      <c r="E176" s="247"/>
    </row>
  </sheetData>
  <mergeCells count="12">
    <mergeCell ref="B73:E73"/>
    <mergeCell ref="B1:E1"/>
    <mergeCell ref="B2:E2"/>
    <mergeCell ref="B3:E3"/>
    <mergeCell ref="I1:L1"/>
    <mergeCell ref="I2:L2"/>
    <mergeCell ref="I3:L3"/>
    <mergeCell ref="I56:L56"/>
    <mergeCell ref="F26:F27"/>
    <mergeCell ref="F36:F37"/>
    <mergeCell ref="G26:G27"/>
    <mergeCell ref="G36:G37"/>
  </mergeCells>
  <printOptions horizontalCentered="1"/>
  <pageMargins left="0.7" right="0.7" top="0.75" bottom="0.75" header="0.3" footer="0.3"/>
  <pageSetup paperSize="9" scale="73"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FF"/>
    <pageSetUpPr fitToPage="1"/>
  </sheetPr>
  <dimension ref="A1:E97"/>
  <sheetViews>
    <sheetView showGridLines="0" zoomScaleNormal="100" zoomScaleSheetLayoutView="100" workbookViewId="0">
      <selection activeCell="B76" sqref="B76"/>
    </sheetView>
  </sheetViews>
  <sheetFormatPr baseColWidth="10" defaultRowHeight="12.75" x14ac:dyDescent="0.2"/>
  <cols>
    <col min="1" max="1" width="20.42578125" style="522" customWidth="1"/>
    <col min="2" max="2" width="54.42578125" style="268" bestFit="1" customWidth="1"/>
    <col min="3" max="3" width="24.85546875" style="742" customWidth="1"/>
    <col min="4" max="4" width="13" style="248" bestFit="1" customWidth="1"/>
    <col min="5" max="5" width="11.42578125" style="771"/>
    <col min="6" max="16384" width="11.42578125" style="248"/>
  </cols>
  <sheetData>
    <row r="1" spans="1:4" x14ac:dyDescent="0.2">
      <c r="B1" s="805" t="s">
        <v>253</v>
      </c>
      <c r="C1" s="805"/>
    </row>
    <row r="2" spans="1:4" x14ac:dyDescent="0.2">
      <c r="B2" s="805" t="s">
        <v>591</v>
      </c>
      <c r="C2" s="805"/>
    </row>
    <row r="3" spans="1:4" x14ac:dyDescent="0.2">
      <c r="B3" s="805" t="s">
        <v>201</v>
      </c>
      <c r="C3" s="805"/>
    </row>
    <row r="5" spans="1:4" x14ac:dyDescent="0.2">
      <c r="B5" s="248"/>
      <c r="C5" s="734">
        <v>2023</v>
      </c>
    </row>
    <row r="6" spans="1:4" x14ac:dyDescent="0.2">
      <c r="B6" s="250" t="s">
        <v>189</v>
      </c>
      <c r="C6" s="743"/>
    </row>
    <row r="7" spans="1:4" x14ac:dyDescent="0.2">
      <c r="A7" s="771" t="s">
        <v>520</v>
      </c>
      <c r="B7" s="248" t="s">
        <v>352</v>
      </c>
      <c r="C7" s="743">
        <v>5246909959</v>
      </c>
    </row>
    <row r="8" spans="1:4" x14ac:dyDescent="0.2">
      <c r="A8" s="771" t="s">
        <v>522</v>
      </c>
      <c r="B8" s="248" t="s">
        <v>353</v>
      </c>
      <c r="C8" s="743">
        <v>56411509173</v>
      </c>
    </row>
    <row r="9" spans="1:4" x14ac:dyDescent="0.2">
      <c r="A9" s="771" t="s">
        <v>523</v>
      </c>
      <c r="B9" s="248" t="s">
        <v>354</v>
      </c>
      <c r="C9" s="743">
        <v>2537817549</v>
      </c>
    </row>
    <row r="10" spans="1:4" x14ac:dyDescent="0.2">
      <c r="A10" s="771" t="s">
        <v>521</v>
      </c>
      <c r="B10" s="250" t="s">
        <v>359</v>
      </c>
      <c r="C10" s="743">
        <v>0</v>
      </c>
    </row>
    <row r="11" spans="1:4" x14ac:dyDescent="0.2">
      <c r="A11" s="771"/>
      <c r="B11" s="248" t="s">
        <v>20</v>
      </c>
      <c r="C11" s="733">
        <v>64196236681</v>
      </c>
    </row>
    <row r="12" spans="1:4" x14ac:dyDescent="0.2">
      <c r="A12" s="771"/>
      <c r="B12" s="250" t="s">
        <v>190</v>
      </c>
      <c r="C12" s="744"/>
    </row>
    <row r="13" spans="1:4" x14ac:dyDescent="0.2">
      <c r="A13" s="771" t="s">
        <v>531</v>
      </c>
      <c r="B13" s="248" t="s">
        <v>356</v>
      </c>
      <c r="C13" s="741">
        <v>-16281364037</v>
      </c>
    </row>
    <row r="14" spans="1:4" x14ac:dyDescent="0.2">
      <c r="A14" s="771" t="s">
        <v>532</v>
      </c>
      <c r="B14" s="248" t="s">
        <v>357</v>
      </c>
      <c r="C14" s="741">
        <v>-39604496765</v>
      </c>
    </row>
    <row r="15" spans="1:4" x14ac:dyDescent="0.2">
      <c r="A15" s="771" t="s">
        <v>533</v>
      </c>
      <c r="B15" s="250" t="s">
        <v>355</v>
      </c>
      <c r="C15" s="741">
        <v>-998827039</v>
      </c>
    </row>
    <row r="16" spans="1:4" x14ac:dyDescent="0.2">
      <c r="A16" s="771"/>
      <c r="B16" s="248"/>
      <c r="C16" s="497">
        <v>-56884687841</v>
      </c>
      <c r="D16" s="263"/>
    </row>
    <row r="17" spans="1:3" x14ac:dyDescent="0.2">
      <c r="A17" s="771"/>
      <c r="B17" s="248"/>
      <c r="C17" s="732"/>
    </row>
    <row r="18" spans="1:3" x14ac:dyDescent="0.2">
      <c r="A18" s="771"/>
      <c r="B18" s="250" t="s">
        <v>191</v>
      </c>
      <c r="C18" s="732">
        <v>7311548840</v>
      </c>
    </row>
    <row r="19" spans="1:3" x14ac:dyDescent="0.2">
      <c r="A19" s="771"/>
      <c r="B19" s="248"/>
    </row>
    <row r="20" spans="1:3" x14ac:dyDescent="0.2">
      <c r="A20" s="771"/>
      <c r="B20" s="250" t="s">
        <v>192</v>
      </c>
      <c r="C20" s="744"/>
    </row>
    <row r="21" spans="1:3" x14ac:dyDescent="0.2">
      <c r="A21" s="771" t="s">
        <v>534</v>
      </c>
      <c r="B21" s="248" t="s">
        <v>236</v>
      </c>
      <c r="C21" s="741">
        <v>-63933489591</v>
      </c>
    </row>
    <row r="22" spans="1:3" x14ac:dyDescent="0.2">
      <c r="A22" s="771" t="s">
        <v>524</v>
      </c>
      <c r="B22" s="248" t="s">
        <v>237</v>
      </c>
      <c r="C22" s="741">
        <v>50987344072</v>
      </c>
    </row>
    <row r="23" spans="1:3" x14ac:dyDescent="0.2">
      <c r="A23" s="771"/>
      <c r="B23" s="250"/>
      <c r="C23" s="497">
        <v>-12946145519</v>
      </c>
    </row>
    <row r="24" spans="1:3" x14ac:dyDescent="0.2">
      <c r="A24" s="771"/>
      <c r="B24" s="248"/>
    </row>
    <row r="25" spans="1:3" x14ac:dyDescent="0.2">
      <c r="A25" s="771"/>
      <c r="B25" s="250" t="s">
        <v>238</v>
      </c>
      <c r="C25" s="498">
        <v>-5634596679</v>
      </c>
    </row>
    <row r="26" spans="1:3" x14ac:dyDescent="0.2">
      <c r="A26" s="771"/>
      <c r="B26" s="250"/>
      <c r="C26" s="744"/>
    </row>
    <row r="27" spans="1:3" x14ac:dyDescent="0.2">
      <c r="A27" s="771"/>
      <c r="B27" s="250" t="s">
        <v>193</v>
      </c>
      <c r="C27" s="744"/>
    </row>
    <row r="28" spans="1:3" x14ac:dyDescent="0.2">
      <c r="A28" s="771" t="s">
        <v>525</v>
      </c>
      <c r="B28" s="248" t="s">
        <v>239</v>
      </c>
      <c r="C28" s="741">
        <v>11374352787</v>
      </c>
    </row>
    <row r="29" spans="1:3" x14ac:dyDescent="0.2">
      <c r="A29" s="771" t="s">
        <v>535</v>
      </c>
      <c r="B29" s="248" t="s">
        <v>240</v>
      </c>
      <c r="C29" s="741">
        <v>-10346153881</v>
      </c>
    </row>
    <row r="30" spans="1:3" x14ac:dyDescent="0.2">
      <c r="A30" s="771"/>
      <c r="B30" s="248"/>
      <c r="C30" s="731">
        <v>1028198906</v>
      </c>
    </row>
    <row r="31" spans="1:3" x14ac:dyDescent="0.2">
      <c r="A31" s="771"/>
      <c r="B31" s="250"/>
      <c r="C31" s="744"/>
    </row>
    <row r="32" spans="1:3" x14ac:dyDescent="0.2">
      <c r="A32" s="771"/>
      <c r="B32" s="250" t="s">
        <v>194</v>
      </c>
      <c r="C32" s="733">
        <v>-4606397773</v>
      </c>
    </row>
    <row r="33" spans="1:4" x14ac:dyDescent="0.2">
      <c r="A33" s="771"/>
      <c r="B33" s="250"/>
      <c r="C33" s="744"/>
    </row>
    <row r="34" spans="1:4" x14ac:dyDescent="0.2">
      <c r="A34" s="771"/>
      <c r="B34" s="250" t="s">
        <v>195</v>
      </c>
      <c r="C34" s="744"/>
    </row>
    <row r="35" spans="1:4" x14ac:dyDescent="0.2">
      <c r="A35" s="771" t="s">
        <v>526</v>
      </c>
      <c r="B35" s="248" t="s">
        <v>417</v>
      </c>
      <c r="C35" s="743">
        <v>6519414589</v>
      </c>
    </row>
    <row r="36" spans="1:4" x14ac:dyDescent="0.2">
      <c r="A36" s="771" t="str">
        <f>CONCATENATE(B34,B36)</f>
        <v>OTRAS GANANCIAS OPERATIVASGanancias por Operaciones</v>
      </c>
      <c r="B36" s="248" t="s">
        <v>557</v>
      </c>
      <c r="C36" s="743">
        <v>6878403322</v>
      </c>
    </row>
    <row r="37" spans="1:4" x14ac:dyDescent="0.2">
      <c r="A37" s="771" t="s">
        <v>528</v>
      </c>
      <c r="B37" s="248" t="s">
        <v>563</v>
      </c>
      <c r="C37" s="743">
        <v>54894559827</v>
      </c>
    </row>
    <row r="38" spans="1:4" x14ac:dyDescent="0.2">
      <c r="A38" s="771" t="s">
        <v>527</v>
      </c>
      <c r="B38" s="250" t="s">
        <v>418</v>
      </c>
      <c r="C38" s="743">
        <v>588147924</v>
      </c>
    </row>
    <row r="39" spans="1:4" x14ac:dyDescent="0.2">
      <c r="A39" s="771"/>
      <c r="B39" s="248"/>
      <c r="C39" s="731">
        <v>68880525662</v>
      </c>
    </row>
    <row r="40" spans="1:4" x14ac:dyDescent="0.2">
      <c r="A40" s="771"/>
      <c r="B40" s="250" t="s">
        <v>196</v>
      </c>
      <c r="C40" s="744"/>
    </row>
    <row r="41" spans="1:4" x14ac:dyDescent="0.2">
      <c r="A41" s="771" t="s">
        <v>536</v>
      </c>
      <c r="B41" s="248" t="s">
        <v>419</v>
      </c>
      <c r="C41" s="741">
        <v>-24010971598</v>
      </c>
    </row>
    <row r="42" spans="1:4" x14ac:dyDescent="0.2">
      <c r="A42" s="771" t="s">
        <v>541</v>
      </c>
      <c r="B42" s="248" t="s">
        <v>420</v>
      </c>
      <c r="C42" s="741">
        <v>-18243052990</v>
      </c>
    </row>
    <row r="43" spans="1:4" x14ac:dyDescent="0.2">
      <c r="A43" s="771" t="s">
        <v>538</v>
      </c>
      <c r="B43" s="248" t="s">
        <v>421</v>
      </c>
      <c r="C43" s="741">
        <v>-2616800713</v>
      </c>
    </row>
    <row r="44" spans="1:4" x14ac:dyDescent="0.2">
      <c r="A44" s="771" t="s">
        <v>537</v>
      </c>
      <c r="B44" s="248" t="s">
        <v>565</v>
      </c>
      <c r="C44" s="741">
        <v>-3995494418</v>
      </c>
    </row>
    <row r="45" spans="1:4" x14ac:dyDescent="0.2">
      <c r="A45" s="771" t="s">
        <v>539</v>
      </c>
      <c r="B45" s="248" t="s">
        <v>422</v>
      </c>
      <c r="C45" s="741">
        <v>-10055514162</v>
      </c>
    </row>
    <row r="46" spans="1:4" x14ac:dyDescent="0.2">
      <c r="A46" s="771" t="s">
        <v>542</v>
      </c>
      <c r="B46" s="250" t="s">
        <v>564</v>
      </c>
      <c r="C46" s="741">
        <v>0</v>
      </c>
      <c r="D46" s="263"/>
    </row>
    <row r="47" spans="1:4" x14ac:dyDescent="0.2">
      <c r="A47" s="771"/>
      <c r="B47" s="248" t="s">
        <v>20</v>
      </c>
      <c r="C47" s="497">
        <v>-58921833881</v>
      </c>
    </row>
    <row r="48" spans="1:4" x14ac:dyDescent="0.2">
      <c r="A48" s="771"/>
      <c r="B48" s="248"/>
      <c r="C48" s="745"/>
    </row>
    <row r="49" spans="1:5" x14ac:dyDescent="0.2">
      <c r="A49" s="771"/>
      <c r="B49" s="250" t="s">
        <v>197</v>
      </c>
      <c r="C49" s="497">
        <v>5352294008</v>
      </c>
    </row>
    <row r="50" spans="1:5" x14ac:dyDescent="0.2">
      <c r="A50" s="771"/>
      <c r="B50" s="248"/>
    </row>
    <row r="51" spans="1:5" x14ac:dyDescent="0.2">
      <c r="A51" s="771"/>
      <c r="B51" s="250" t="s">
        <v>241</v>
      </c>
      <c r="C51" s="744"/>
    </row>
    <row r="52" spans="1:5" x14ac:dyDescent="0.2">
      <c r="A52" s="771" t="s">
        <v>529</v>
      </c>
      <c r="B52" s="248" t="s">
        <v>242</v>
      </c>
      <c r="C52" s="743">
        <v>22764260813</v>
      </c>
    </row>
    <row r="53" spans="1:5" x14ac:dyDescent="0.2">
      <c r="A53" s="771" t="s">
        <v>543</v>
      </c>
      <c r="B53" s="248" t="s">
        <v>243</v>
      </c>
      <c r="C53" s="741">
        <v>-16512392913</v>
      </c>
    </row>
    <row r="54" spans="1:5" x14ac:dyDescent="0.2">
      <c r="A54" s="771"/>
      <c r="B54" s="248"/>
      <c r="C54" s="497">
        <v>6251867900</v>
      </c>
    </row>
    <row r="55" spans="1:5" x14ac:dyDescent="0.2">
      <c r="A55" s="771"/>
      <c r="B55" s="250" t="s">
        <v>244</v>
      </c>
      <c r="C55" s="745"/>
    </row>
    <row r="56" spans="1:5" x14ac:dyDescent="0.2">
      <c r="A56" s="771" t="s">
        <v>530</v>
      </c>
      <c r="B56" s="248" t="s">
        <v>245</v>
      </c>
      <c r="C56" s="743">
        <v>217990306</v>
      </c>
    </row>
    <row r="57" spans="1:5" x14ac:dyDescent="0.2">
      <c r="A57" s="771" t="s">
        <v>544</v>
      </c>
      <c r="B57" s="248" t="s">
        <v>246</v>
      </c>
      <c r="C57" s="741">
        <v>-1670197226</v>
      </c>
    </row>
    <row r="58" spans="1:5" x14ac:dyDescent="0.2">
      <c r="A58" s="771"/>
      <c r="B58" s="248"/>
      <c r="C58" s="497">
        <v>-1452206920</v>
      </c>
    </row>
    <row r="59" spans="1:5" x14ac:dyDescent="0.2">
      <c r="A59" s="771"/>
      <c r="B59" s="248"/>
      <c r="C59" s="745"/>
    </row>
    <row r="60" spans="1:5" x14ac:dyDescent="0.2">
      <c r="A60" s="771"/>
      <c r="B60" s="250" t="s">
        <v>247</v>
      </c>
      <c r="C60" s="497">
        <v>10151954988</v>
      </c>
      <c r="E60" s="773"/>
    </row>
    <row r="61" spans="1:5" x14ac:dyDescent="0.2">
      <c r="A61" s="771"/>
      <c r="B61" s="250"/>
      <c r="C61" s="498"/>
    </row>
    <row r="62" spans="1:5" x14ac:dyDescent="0.2">
      <c r="A62" s="771" t="s">
        <v>540</v>
      </c>
      <c r="B62" s="248" t="s">
        <v>248</v>
      </c>
      <c r="C62" s="741">
        <v>2021129399</v>
      </c>
    </row>
    <row r="63" spans="1:5" x14ac:dyDescent="0.2">
      <c r="A63" s="771"/>
      <c r="B63" s="248"/>
      <c r="C63" s="745"/>
    </row>
    <row r="64" spans="1:5" x14ac:dyDescent="0.2">
      <c r="B64" s="250" t="s">
        <v>249</v>
      </c>
      <c r="C64" s="497">
        <v>8130825589</v>
      </c>
      <c r="E64" s="773">
        <f>+C64-Balance!K49</f>
        <v>0</v>
      </c>
    </row>
    <row r="65" spans="1:5" x14ac:dyDescent="0.2">
      <c r="A65" s="521"/>
      <c r="B65" s="717"/>
      <c r="C65" s="745"/>
    </row>
    <row r="66" spans="1:5" x14ac:dyDescent="0.2">
      <c r="A66" s="521"/>
      <c r="B66" s="717"/>
      <c r="C66" s="745"/>
    </row>
    <row r="67" spans="1:5" x14ac:dyDescent="0.2">
      <c r="A67" s="521"/>
      <c r="B67" s="717"/>
      <c r="C67" s="745"/>
    </row>
    <row r="68" spans="1:5" x14ac:dyDescent="0.2">
      <c r="A68" s="801" t="s">
        <v>667</v>
      </c>
      <c r="B68" s="801"/>
      <c r="C68" s="801"/>
      <c r="D68" s="801"/>
      <c r="E68" s="801"/>
    </row>
    <row r="69" spans="1:5" ht="38.25" customHeight="1" x14ac:dyDescent="0.2">
      <c r="A69" s="521"/>
      <c r="B69" s="717"/>
      <c r="C69" s="730"/>
    </row>
    <row r="70" spans="1:5" x14ac:dyDescent="0.2">
      <c r="A70" s="777" t="s">
        <v>593</v>
      </c>
      <c r="B70" s="717" t="s">
        <v>426</v>
      </c>
      <c r="C70" s="717" t="s">
        <v>330</v>
      </c>
      <c r="D70" s="303" t="s">
        <v>329</v>
      </c>
    </row>
    <row r="71" spans="1:5" x14ac:dyDescent="0.2">
      <c r="A71" s="777" t="s">
        <v>438</v>
      </c>
      <c r="B71" s="717" t="s">
        <v>74</v>
      </c>
      <c r="C71" s="717" t="s">
        <v>19</v>
      </c>
      <c r="D71" s="303" t="s">
        <v>622</v>
      </c>
    </row>
    <row r="72" spans="1:5" x14ac:dyDescent="0.2">
      <c r="A72" s="778"/>
      <c r="B72" s="502"/>
      <c r="C72" s="746"/>
    </row>
    <row r="73" spans="1:5" x14ac:dyDescent="0.2">
      <c r="A73" s="778"/>
      <c r="B73" s="484"/>
      <c r="C73" s="747"/>
    </row>
    <row r="74" spans="1:5" x14ac:dyDescent="0.2">
      <c r="A74" s="778"/>
      <c r="B74" s="502"/>
      <c r="C74" s="746"/>
    </row>
    <row r="75" spans="1:5" x14ac:dyDescent="0.2">
      <c r="A75" s="778"/>
      <c r="B75" s="502"/>
      <c r="C75" s="746"/>
    </row>
    <row r="76" spans="1:5" x14ac:dyDescent="0.2">
      <c r="A76" s="778"/>
      <c r="B76" s="502"/>
      <c r="C76" s="745"/>
    </row>
    <row r="77" spans="1:5" x14ac:dyDescent="0.2">
      <c r="A77" s="778"/>
      <c r="B77" s="502"/>
      <c r="C77" s="730"/>
    </row>
    <row r="78" spans="1:5" x14ac:dyDescent="0.2">
      <c r="A78" s="778"/>
      <c r="B78" s="502"/>
      <c r="C78" s="746"/>
    </row>
    <row r="79" spans="1:5" x14ac:dyDescent="0.2">
      <c r="A79" s="778"/>
      <c r="B79" s="502"/>
      <c r="C79" s="746"/>
    </row>
    <row r="80" spans="1:5" x14ac:dyDescent="0.2">
      <c r="A80" s="778"/>
      <c r="B80" s="502"/>
      <c r="C80" s="746"/>
    </row>
    <row r="81" spans="1:3" x14ac:dyDescent="0.2">
      <c r="A81" s="778"/>
      <c r="B81" s="502"/>
      <c r="C81" s="746"/>
    </row>
    <row r="82" spans="1:3" x14ac:dyDescent="0.2">
      <c r="A82" s="778"/>
      <c r="B82" s="502"/>
      <c r="C82" s="746"/>
    </row>
    <row r="83" spans="1:3" x14ac:dyDescent="0.2">
      <c r="A83" s="778"/>
      <c r="B83" s="502"/>
      <c r="C83" s="746"/>
    </row>
    <row r="84" spans="1:3" x14ac:dyDescent="0.2">
      <c r="A84" s="778"/>
      <c r="B84" s="502"/>
      <c r="C84" s="746"/>
    </row>
    <row r="85" spans="1:3" x14ac:dyDescent="0.2">
      <c r="A85" s="778"/>
      <c r="B85" s="502"/>
      <c r="C85" s="746"/>
    </row>
    <row r="86" spans="1:3" x14ac:dyDescent="0.2">
      <c r="A86" s="778"/>
      <c r="B86" s="502"/>
      <c r="C86" s="746"/>
    </row>
    <row r="87" spans="1:3" x14ac:dyDescent="0.2">
      <c r="A87" s="778"/>
      <c r="B87" s="502"/>
      <c r="C87" s="746"/>
    </row>
    <row r="88" spans="1:3" x14ac:dyDescent="0.2">
      <c r="A88" s="778"/>
      <c r="B88" s="502"/>
      <c r="C88" s="746"/>
    </row>
    <row r="89" spans="1:3" x14ac:dyDescent="0.2">
      <c r="A89" s="778"/>
      <c r="B89" s="502"/>
      <c r="C89" s="746"/>
    </row>
    <row r="90" spans="1:3" x14ac:dyDescent="0.2">
      <c r="A90" s="778"/>
      <c r="B90" s="502"/>
      <c r="C90" s="746"/>
    </row>
    <row r="91" spans="1:3" x14ac:dyDescent="0.2">
      <c r="A91" s="778"/>
      <c r="B91" s="502"/>
      <c r="C91" s="746"/>
    </row>
    <row r="92" spans="1:3" x14ac:dyDescent="0.2">
      <c r="A92" s="778"/>
      <c r="B92" s="502"/>
      <c r="C92" s="746"/>
    </row>
    <row r="93" spans="1:3" x14ac:dyDescent="0.2">
      <c r="A93" s="778"/>
      <c r="B93" s="502"/>
      <c r="C93" s="746"/>
    </row>
    <row r="94" spans="1:3" x14ac:dyDescent="0.2">
      <c r="A94" s="778"/>
      <c r="B94" s="502"/>
      <c r="C94" s="746"/>
    </row>
    <row r="95" spans="1:3" x14ac:dyDescent="0.2">
      <c r="A95" s="778"/>
      <c r="B95" s="502"/>
      <c r="C95" s="746"/>
    </row>
    <row r="96" spans="1:3" x14ac:dyDescent="0.2">
      <c r="A96" s="778"/>
      <c r="B96" s="502"/>
      <c r="C96" s="746"/>
    </row>
    <row r="97" spans="1:3" x14ac:dyDescent="0.2">
      <c r="A97" s="778"/>
      <c r="B97" s="502"/>
      <c r="C97" s="746"/>
    </row>
  </sheetData>
  <mergeCells count="4">
    <mergeCell ref="B1:C1"/>
    <mergeCell ref="B2:C2"/>
    <mergeCell ref="B3:C3"/>
    <mergeCell ref="A68:E68"/>
  </mergeCells>
  <printOptions horizontalCentered="1"/>
  <pageMargins left="0.7" right="0.7" top="0.75" bottom="0.75" header="0.3" footer="0.3"/>
  <pageSetup paperSize="9" scale="78"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6FFFF"/>
    <pageSetUpPr fitToPage="1"/>
  </sheetPr>
  <dimension ref="A1:T114"/>
  <sheetViews>
    <sheetView showGridLines="0" view="pageBreakPreview" zoomScale="85" zoomScaleNormal="100" zoomScaleSheetLayoutView="85" workbookViewId="0">
      <selection activeCell="M17" sqref="M17"/>
    </sheetView>
  </sheetViews>
  <sheetFormatPr baseColWidth="10" defaultRowHeight="12.75" x14ac:dyDescent="0.2"/>
  <cols>
    <col min="1" max="1" width="26.140625" style="248" bestFit="1" customWidth="1"/>
    <col min="2" max="2" width="24.28515625" style="248" customWidth="1"/>
    <col min="3" max="3" width="16.140625" style="248" bestFit="1" customWidth="1"/>
    <col min="4" max="4" width="11.85546875" style="248" bestFit="1" customWidth="1"/>
    <col min="5" max="5" width="16.140625" style="248" bestFit="1" customWidth="1"/>
    <col min="6" max="6" width="14.28515625" style="248" bestFit="1" customWidth="1"/>
    <col min="7" max="7" width="15" style="248" bestFit="1" customWidth="1"/>
    <col min="8" max="8" width="16.7109375" style="248" customWidth="1"/>
    <col min="9" max="9" width="16.140625" style="248" bestFit="1" customWidth="1"/>
    <col min="10" max="10" width="19.140625" style="248" bestFit="1" customWidth="1"/>
    <col min="11" max="11" width="11.42578125" style="248"/>
    <col min="12" max="12" width="13.85546875" style="789" bestFit="1" customWidth="1"/>
    <col min="13" max="13" width="25" style="789" bestFit="1" customWidth="1"/>
    <col min="14" max="14" width="19.85546875" style="789" bestFit="1" customWidth="1"/>
    <col min="15" max="15" width="13.42578125" style="789" bestFit="1" customWidth="1"/>
    <col min="16" max="20" width="11.42578125" style="522"/>
    <col min="21" max="16384" width="11.42578125" style="248"/>
  </cols>
  <sheetData>
    <row r="1" spans="1:20" s="268" customFormat="1" x14ac:dyDescent="0.2">
      <c r="A1" s="806" t="s">
        <v>594</v>
      </c>
      <c r="B1" s="806"/>
      <c r="C1" s="806"/>
      <c r="D1" s="806"/>
      <c r="E1" s="806"/>
      <c r="F1" s="806"/>
      <c r="G1" s="806"/>
      <c r="H1" s="806"/>
      <c r="I1" s="806"/>
      <c r="J1" s="806"/>
      <c r="L1" s="779"/>
      <c r="M1" s="779"/>
      <c r="N1" s="779"/>
      <c r="O1" s="779"/>
      <c r="P1" s="523"/>
      <c r="Q1" s="523"/>
      <c r="R1" s="523"/>
      <c r="S1" s="523"/>
      <c r="T1" s="523"/>
    </row>
    <row r="2" spans="1:20" s="268" customFormat="1" x14ac:dyDescent="0.2">
      <c r="A2" s="806"/>
      <c r="B2" s="806"/>
      <c r="C2" s="806"/>
      <c r="D2" s="806"/>
      <c r="E2" s="806"/>
      <c r="F2" s="806"/>
      <c r="G2" s="806"/>
      <c r="H2" s="806"/>
      <c r="I2" s="806"/>
      <c r="J2" s="806"/>
      <c r="L2" s="779"/>
      <c r="M2" s="779"/>
      <c r="N2" s="779"/>
      <c r="O2" s="779"/>
      <c r="P2" s="523"/>
      <c r="Q2" s="523"/>
      <c r="R2" s="523"/>
      <c r="S2" s="523"/>
      <c r="T2" s="523"/>
    </row>
    <row r="3" spans="1:20" s="268" customFormat="1" ht="13.5" thickBot="1" x14ac:dyDescent="0.25">
      <c r="A3" s="807"/>
      <c r="B3" s="807"/>
      <c r="C3" s="807"/>
      <c r="D3" s="807"/>
      <c r="E3" s="807"/>
      <c r="F3" s="807"/>
      <c r="G3" s="807"/>
      <c r="H3" s="807"/>
      <c r="I3" s="807"/>
      <c r="J3" s="807"/>
      <c r="L3" s="779"/>
      <c r="M3" s="779"/>
      <c r="N3" s="779"/>
      <c r="O3" s="779"/>
      <c r="P3" s="523"/>
      <c r="Q3" s="523"/>
      <c r="R3" s="523"/>
      <c r="S3" s="523"/>
      <c r="T3" s="523"/>
    </row>
    <row r="4" spans="1:20" s="247" customFormat="1" ht="15" customHeight="1" x14ac:dyDescent="0.2">
      <c r="A4" s="269"/>
      <c r="B4" s="808" t="s">
        <v>254</v>
      </c>
      <c r="C4" s="808"/>
      <c r="D4" s="809"/>
      <c r="E4" s="812" t="s">
        <v>255</v>
      </c>
      <c r="F4" s="808"/>
      <c r="G4" s="809"/>
      <c r="H4" s="812" t="s">
        <v>256</v>
      </c>
      <c r="I4" s="809"/>
      <c r="J4" s="814" t="s">
        <v>224</v>
      </c>
      <c r="L4" s="780"/>
      <c r="M4" s="780"/>
      <c r="N4" s="780"/>
      <c r="O4" s="780"/>
      <c r="P4" s="778"/>
      <c r="Q4" s="778"/>
      <c r="R4" s="778"/>
      <c r="S4" s="778"/>
      <c r="T4" s="778"/>
    </row>
    <row r="5" spans="1:20" s="247" customFormat="1" ht="15" customHeight="1" x14ac:dyDescent="0.2">
      <c r="A5" s="270"/>
      <c r="B5" s="810"/>
      <c r="C5" s="810"/>
      <c r="D5" s="811"/>
      <c r="E5" s="813"/>
      <c r="F5" s="810"/>
      <c r="G5" s="811"/>
      <c r="H5" s="813"/>
      <c r="I5" s="811"/>
      <c r="J5" s="815"/>
      <c r="L5" s="780"/>
      <c r="M5" s="780"/>
      <c r="N5" s="780"/>
      <c r="O5" s="780"/>
      <c r="P5" s="778"/>
      <c r="Q5" s="778"/>
      <c r="R5" s="778"/>
      <c r="S5" s="778"/>
      <c r="T5" s="778"/>
    </row>
    <row r="6" spans="1:20" s="272" customFormat="1" ht="30" customHeight="1" x14ac:dyDescent="0.2">
      <c r="A6" s="271" t="s">
        <v>257</v>
      </c>
      <c r="B6" s="424" t="s">
        <v>186</v>
      </c>
      <c r="C6" s="425" t="s">
        <v>482</v>
      </c>
      <c r="D6" s="425" t="s">
        <v>187</v>
      </c>
      <c r="E6" s="425" t="s">
        <v>258</v>
      </c>
      <c r="F6" s="425" t="s">
        <v>259</v>
      </c>
      <c r="G6" s="425" t="s">
        <v>260</v>
      </c>
      <c r="H6" s="425" t="s">
        <v>261</v>
      </c>
      <c r="I6" s="425" t="s">
        <v>265</v>
      </c>
      <c r="J6" s="275" t="s">
        <v>7</v>
      </c>
      <c r="L6" s="781"/>
      <c r="M6" s="781"/>
      <c r="N6" s="781"/>
      <c r="O6" s="781"/>
      <c r="P6" s="782"/>
      <c r="Q6" s="782"/>
      <c r="R6" s="782"/>
      <c r="S6" s="782"/>
      <c r="T6" s="782"/>
    </row>
    <row r="7" spans="1:20" s="247" customFormat="1" ht="12.75" customHeight="1" x14ac:dyDescent="0.2">
      <c r="A7" s="270"/>
      <c r="B7" s="318">
        <v>0</v>
      </c>
      <c r="C7" s="318">
        <v>0</v>
      </c>
      <c r="D7" s="318">
        <v>0</v>
      </c>
      <c r="E7" s="318">
        <v>0</v>
      </c>
      <c r="F7" s="318">
        <v>0</v>
      </c>
      <c r="G7" s="318">
        <v>0</v>
      </c>
      <c r="H7" s="318">
        <v>0</v>
      </c>
      <c r="I7" s="319">
        <v>0</v>
      </c>
      <c r="J7" s="426">
        <v>0</v>
      </c>
      <c r="L7" s="780"/>
      <c r="M7" s="780"/>
      <c r="N7" s="780"/>
      <c r="O7" s="780"/>
      <c r="P7" s="778"/>
      <c r="Q7" s="778"/>
      <c r="R7" s="778"/>
      <c r="S7" s="778"/>
      <c r="T7" s="778"/>
    </row>
    <row r="8" spans="1:20" s="247" customFormat="1" ht="12.75" customHeight="1" x14ac:dyDescent="0.2">
      <c r="A8" s="364" t="s">
        <v>262</v>
      </c>
      <c r="B8" s="363">
        <v>100674000000</v>
      </c>
      <c r="C8" s="363">
        <v>59642000000</v>
      </c>
      <c r="D8" s="363">
        <v>1953371</v>
      </c>
      <c r="E8" s="363">
        <v>34789086717</v>
      </c>
      <c r="F8" s="363">
        <v>0</v>
      </c>
      <c r="G8" s="363">
        <v>8687383410</v>
      </c>
      <c r="H8" s="363">
        <v>0</v>
      </c>
      <c r="I8" s="320">
        <v>14629687409</v>
      </c>
      <c r="J8" s="427">
        <v>218424110907</v>
      </c>
      <c r="L8" s="783"/>
      <c r="M8" s="783"/>
      <c r="N8" s="783"/>
      <c r="O8" s="780"/>
      <c r="P8" s="778"/>
      <c r="Q8" s="778"/>
      <c r="R8" s="778"/>
      <c r="S8" s="778"/>
      <c r="T8" s="778"/>
    </row>
    <row r="9" spans="1:20" s="247" customFormat="1" ht="12.75" customHeight="1" x14ac:dyDescent="0.2">
      <c r="A9" s="364"/>
      <c r="B9" s="363"/>
      <c r="C9" s="363">
        <v>0</v>
      </c>
      <c r="D9" s="363">
        <v>0</v>
      </c>
      <c r="E9" s="363">
        <v>0</v>
      </c>
      <c r="F9" s="363">
        <v>0</v>
      </c>
      <c r="G9" s="363">
        <v>0</v>
      </c>
      <c r="H9" s="363">
        <v>0</v>
      </c>
      <c r="I9" s="320">
        <v>0</v>
      </c>
      <c r="J9" s="363">
        <f t="shared" ref="J9:J19" si="0">SUM(B9:I9)</f>
        <v>0</v>
      </c>
      <c r="L9" s="784"/>
      <c r="M9" s="784"/>
      <c r="N9" s="785"/>
      <c r="O9" s="786"/>
      <c r="P9" s="778"/>
      <c r="Q9" s="778"/>
      <c r="R9" s="778"/>
      <c r="S9" s="778"/>
      <c r="T9" s="778"/>
    </row>
    <row r="10" spans="1:20" s="247" customFormat="1" ht="12.75" customHeight="1" x14ac:dyDescent="0.2">
      <c r="A10" s="364" t="s">
        <v>333</v>
      </c>
      <c r="B10" s="363">
        <v>53333000000</v>
      </c>
      <c r="C10" s="263">
        <v>-53333000000</v>
      </c>
      <c r="D10" s="363">
        <v>0</v>
      </c>
      <c r="E10" s="363">
        <v>0</v>
      </c>
      <c r="F10" s="363">
        <v>0</v>
      </c>
      <c r="G10" s="363">
        <v>0</v>
      </c>
      <c r="H10" s="363">
        <v>0</v>
      </c>
      <c r="I10" s="320">
        <v>0</v>
      </c>
      <c r="J10" s="363">
        <f t="shared" si="0"/>
        <v>0</v>
      </c>
      <c r="L10" s="784"/>
      <c r="M10" s="784"/>
      <c r="N10" s="785"/>
      <c r="O10" s="786"/>
      <c r="P10" s="778"/>
      <c r="Q10" s="778"/>
      <c r="R10" s="778"/>
      <c r="S10" s="778"/>
      <c r="T10" s="778"/>
    </row>
    <row r="11" spans="1:20" s="247" customFormat="1" ht="12.75" customHeight="1" x14ac:dyDescent="0.2">
      <c r="A11" s="364"/>
      <c r="B11" s="363"/>
      <c r="C11" s="363">
        <v>0</v>
      </c>
      <c r="D11" s="363">
        <v>0</v>
      </c>
      <c r="E11" s="363">
        <v>0</v>
      </c>
      <c r="F11" s="363">
        <v>0</v>
      </c>
      <c r="G11" s="363">
        <v>0</v>
      </c>
      <c r="H11" s="363">
        <v>0</v>
      </c>
      <c r="I11" s="320">
        <v>0</v>
      </c>
      <c r="J11" s="363">
        <f t="shared" si="0"/>
        <v>0</v>
      </c>
      <c r="L11" s="784"/>
      <c r="M11" s="784"/>
      <c r="N11" s="785"/>
      <c r="O11" s="786"/>
      <c r="P11" s="778"/>
      <c r="Q11" s="778"/>
      <c r="R11" s="778"/>
      <c r="S11" s="778"/>
      <c r="T11" s="778"/>
    </row>
    <row r="12" spans="1:20" s="247" customFormat="1" ht="12.75" customHeight="1" x14ac:dyDescent="0.2">
      <c r="A12" s="364" t="s">
        <v>328</v>
      </c>
      <c r="B12" s="363"/>
      <c r="C12" s="363">
        <v>0</v>
      </c>
      <c r="D12" s="363">
        <v>0</v>
      </c>
      <c r="E12" s="363">
        <v>0</v>
      </c>
      <c r="F12" s="363">
        <v>0</v>
      </c>
      <c r="G12" s="363">
        <v>0</v>
      </c>
      <c r="H12" s="363">
        <v>0</v>
      </c>
      <c r="I12" s="320">
        <v>0</v>
      </c>
      <c r="J12" s="363">
        <f t="shared" si="0"/>
        <v>0</v>
      </c>
      <c r="L12" s="784"/>
      <c r="M12" s="784"/>
      <c r="N12" s="785"/>
      <c r="O12" s="786"/>
      <c r="P12" s="778"/>
      <c r="Q12" s="778"/>
      <c r="R12" s="778"/>
      <c r="S12" s="778"/>
      <c r="T12" s="778"/>
    </row>
    <row r="13" spans="1:20" s="247" customFormat="1" ht="12.75" customHeight="1" x14ac:dyDescent="0.2">
      <c r="A13" s="364"/>
      <c r="B13" s="363"/>
      <c r="C13" s="363">
        <v>0</v>
      </c>
      <c r="D13" s="363">
        <v>0</v>
      </c>
      <c r="E13" s="335"/>
      <c r="F13" s="363">
        <v>0</v>
      </c>
      <c r="G13" s="363">
        <v>0</v>
      </c>
      <c r="H13" s="363">
        <v>0</v>
      </c>
      <c r="I13" s="320">
        <v>0</v>
      </c>
      <c r="J13" s="363">
        <f t="shared" si="0"/>
        <v>0</v>
      </c>
      <c r="L13" s="784"/>
      <c r="M13" s="784"/>
      <c r="N13" s="785"/>
      <c r="O13" s="786"/>
      <c r="P13" s="778"/>
      <c r="Q13" s="778"/>
      <c r="R13" s="778"/>
      <c r="S13" s="778"/>
      <c r="T13" s="778"/>
    </row>
    <row r="14" spans="1:20" s="247" customFormat="1" ht="12.75" customHeight="1" x14ac:dyDescent="0.2">
      <c r="A14" s="364" t="s">
        <v>263</v>
      </c>
      <c r="B14" s="363">
        <v>0</v>
      </c>
      <c r="C14" s="363">
        <v>0</v>
      </c>
      <c r="D14" s="363">
        <v>0</v>
      </c>
      <c r="E14" s="310">
        <v>0</v>
      </c>
      <c r="F14" s="363">
        <v>0</v>
      </c>
      <c r="G14" s="363">
        <v>0</v>
      </c>
      <c r="H14" s="363">
        <v>14629687409</v>
      </c>
      <c r="I14" s="263">
        <v>-14629687409</v>
      </c>
      <c r="J14" s="427">
        <v>0</v>
      </c>
      <c r="L14" s="784"/>
      <c r="M14" s="784"/>
      <c r="N14" s="785"/>
      <c r="O14" s="786"/>
      <c r="P14" s="778"/>
      <c r="Q14" s="778"/>
      <c r="R14" s="778"/>
      <c r="S14" s="778"/>
      <c r="T14" s="778"/>
    </row>
    <row r="15" spans="1:20" s="247" customFormat="1" ht="12.75" customHeight="1" x14ac:dyDescent="0.2">
      <c r="A15" s="364"/>
      <c r="B15" s="363">
        <v>0</v>
      </c>
      <c r="C15" s="363">
        <v>0</v>
      </c>
      <c r="D15" s="363">
        <v>0</v>
      </c>
      <c r="E15" s="363"/>
      <c r="F15" s="363">
        <v>0</v>
      </c>
      <c r="G15" s="363">
        <v>0</v>
      </c>
      <c r="H15" s="363">
        <v>0</v>
      </c>
      <c r="I15" s="320">
        <v>0</v>
      </c>
      <c r="J15" s="363">
        <f t="shared" si="0"/>
        <v>0</v>
      </c>
      <c r="L15" s="780"/>
      <c r="M15" s="780"/>
      <c r="N15" s="786"/>
      <c r="O15" s="780"/>
      <c r="P15" s="778"/>
      <c r="Q15" s="778"/>
      <c r="R15" s="778"/>
      <c r="S15" s="778"/>
      <c r="T15" s="778"/>
    </row>
    <row r="16" spans="1:20" s="247" customFormat="1" ht="12.75" customHeight="1" x14ac:dyDescent="0.2">
      <c r="A16" s="364" t="s">
        <v>334</v>
      </c>
      <c r="B16" s="363">
        <v>0</v>
      </c>
      <c r="C16" s="363">
        <v>0</v>
      </c>
      <c r="D16" s="363">
        <v>0</v>
      </c>
      <c r="E16" s="310">
        <v>0</v>
      </c>
      <c r="F16" s="363">
        <v>0</v>
      </c>
      <c r="G16" s="363">
        <v>0</v>
      </c>
      <c r="H16" s="363">
        <v>0</v>
      </c>
      <c r="I16" s="320">
        <v>0</v>
      </c>
      <c r="J16" s="363">
        <f t="shared" si="0"/>
        <v>0</v>
      </c>
      <c r="L16" s="780"/>
      <c r="M16" s="780"/>
      <c r="N16" s="786"/>
      <c r="O16" s="780"/>
      <c r="P16" s="778"/>
      <c r="Q16" s="778"/>
      <c r="R16" s="778"/>
      <c r="S16" s="778"/>
      <c r="T16" s="778"/>
    </row>
    <row r="17" spans="1:20" s="247" customFormat="1" ht="12.75" customHeight="1" x14ac:dyDescent="0.2">
      <c r="A17" s="364"/>
      <c r="B17" s="363">
        <v>0</v>
      </c>
      <c r="C17" s="363">
        <v>0</v>
      </c>
      <c r="D17" s="363">
        <v>0</v>
      </c>
      <c r="E17" s="363"/>
      <c r="F17" s="363">
        <v>0</v>
      </c>
      <c r="G17" s="363">
        <v>0</v>
      </c>
      <c r="H17" s="363">
        <v>0</v>
      </c>
      <c r="I17" s="320">
        <v>0</v>
      </c>
      <c r="J17" s="363">
        <f t="shared" si="0"/>
        <v>0</v>
      </c>
      <c r="L17" s="780"/>
      <c r="M17" s="780"/>
      <c r="N17" s="780"/>
      <c r="O17" s="780"/>
      <c r="P17" s="778"/>
      <c r="Q17" s="778"/>
      <c r="R17" s="778"/>
      <c r="S17" s="778"/>
      <c r="T17" s="778"/>
    </row>
    <row r="18" spans="1:20" s="247" customFormat="1" ht="12.75" customHeight="1" x14ac:dyDescent="0.2">
      <c r="A18" s="364" t="s">
        <v>264</v>
      </c>
      <c r="B18" s="363">
        <v>0</v>
      </c>
      <c r="C18" s="363">
        <v>0</v>
      </c>
      <c r="D18" s="363">
        <v>0</v>
      </c>
      <c r="E18" s="363">
        <v>0</v>
      </c>
      <c r="F18" s="363">
        <v>0</v>
      </c>
      <c r="G18" s="363">
        <v>0</v>
      </c>
      <c r="H18" s="363">
        <v>0</v>
      </c>
      <c r="I18" s="320">
        <v>0</v>
      </c>
      <c r="J18" s="363">
        <f t="shared" si="0"/>
        <v>0</v>
      </c>
      <c r="L18" s="780"/>
      <c r="M18" s="780"/>
      <c r="N18" s="780"/>
      <c r="O18" s="780"/>
      <c r="P18" s="778"/>
      <c r="Q18" s="778"/>
      <c r="R18" s="778"/>
      <c r="S18" s="778"/>
      <c r="T18" s="778"/>
    </row>
    <row r="19" spans="1:20" s="247" customFormat="1" ht="12.75" customHeight="1" x14ac:dyDescent="0.2">
      <c r="A19" s="364"/>
      <c r="B19" s="363">
        <v>0</v>
      </c>
      <c r="C19" s="363">
        <v>0</v>
      </c>
      <c r="D19" s="363">
        <v>0</v>
      </c>
      <c r="E19" s="363"/>
      <c r="F19" s="363">
        <v>0</v>
      </c>
      <c r="G19" s="363">
        <v>0</v>
      </c>
      <c r="H19" s="363">
        <v>0</v>
      </c>
      <c r="I19" s="320">
        <v>0</v>
      </c>
      <c r="J19" s="363">
        <f t="shared" si="0"/>
        <v>0</v>
      </c>
      <c r="L19" s="780"/>
      <c r="M19" s="780"/>
      <c r="N19" s="780"/>
      <c r="O19" s="780"/>
      <c r="P19" s="778"/>
      <c r="Q19" s="778"/>
      <c r="R19" s="778"/>
      <c r="S19" s="778"/>
      <c r="T19" s="778"/>
    </row>
    <row r="20" spans="1:20" s="247" customFormat="1" ht="12.75" customHeight="1" x14ac:dyDescent="0.2">
      <c r="A20" s="364" t="s">
        <v>226</v>
      </c>
      <c r="B20" s="363">
        <v>0</v>
      </c>
      <c r="C20" s="363">
        <v>0</v>
      </c>
      <c r="D20" s="363">
        <v>0</v>
      </c>
      <c r="E20" s="363">
        <v>0</v>
      </c>
      <c r="F20" s="363">
        <v>0</v>
      </c>
      <c r="G20" s="363">
        <v>0</v>
      </c>
      <c r="H20" s="363">
        <v>0</v>
      </c>
      <c r="I20" s="320">
        <v>8130825589</v>
      </c>
      <c r="J20" s="363">
        <v>8130825589</v>
      </c>
      <c r="L20" s="780"/>
      <c r="M20" s="780"/>
      <c r="N20" s="780"/>
      <c r="O20" s="780"/>
      <c r="P20" s="778"/>
      <c r="Q20" s="778"/>
      <c r="R20" s="778"/>
      <c r="S20" s="778"/>
      <c r="T20" s="778"/>
    </row>
    <row r="21" spans="1:20" s="247" customFormat="1" ht="12.75" customHeight="1" x14ac:dyDescent="0.2">
      <c r="A21" s="428"/>
      <c r="B21" s="318">
        <v>0</v>
      </c>
      <c r="C21" s="318">
        <v>0</v>
      </c>
      <c r="D21" s="318">
        <v>0</v>
      </c>
      <c r="E21" s="318"/>
      <c r="F21" s="318">
        <v>0</v>
      </c>
      <c r="G21" s="318">
        <v>0</v>
      </c>
      <c r="H21" s="318">
        <v>0</v>
      </c>
      <c r="I21" s="319">
        <v>0</v>
      </c>
      <c r="J21" s="365">
        <v>0</v>
      </c>
      <c r="L21" s="780"/>
      <c r="M21" s="780"/>
      <c r="N21" s="780"/>
      <c r="O21" s="780"/>
      <c r="P21" s="778"/>
      <c r="Q21" s="778"/>
      <c r="R21" s="778"/>
      <c r="S21" s="778"/>
      <c r="T21" s="778"/>
    </row>
    <row r="22" spans="1:20" s="247" customFormat="1" ht="15" customHeight="1" x14ac:dyDescent="0.2">
      <c r="A22" s="429" t="s">
        <v>655</v>
      </c>
      <c r="B22" s="301">
        <v>154007000000</v>
      </c>
      <c r="C22" s="301">
        <v>6309000000</v>
      </c>
      <c r="D22" s="301">
        <v>1953371</v>
      </c>
      <c r="E22" s="301">
        <v>34789086717</v>
      </c>
      <c r="F22" s="301">
        <v>0</v>
      </c>
      <c r="G22" s="301">
        <v>8687383410</v>
      </c>
      <c r="H22" s="301">
        <v>14629687409</v>
      </c>
      <c r="I22" s="301">
        <v>8130825589</v>
      </c>
      <c r="J22" s="301">
        <v>226554936496</v>
      </c>
      <c r="L22" s="780"/>
      <c r="M22" s="780"/>
      <c r="N22" s="780"/>
      <c r="O22" s="780"/>
      <c r="P22" s="778"/>
      <c r="Q22" s="778"/>
      <c r="R22" s="778"/>
      <c r="S22" s="778"/>
      <c r="T22" s="778"/>
    </row>
    <row r="23" spans="1:20" s="273" customFormat="1" ht="15" customHeight="1" thickBot="1" x14ac:dyDescent="0.25">
      <c r="A23" s="430" t="s">
        <v>581</v>
      </c>
      <c r="B23" s="311">
        <v>100674000000</v>
      </c>
      <c r="C23" s="311">
        <v>59642000000</v>
      </c>
      <c r="D23" s="311">
        <v>1953371</v>
      </c>
      <c r="E23" s="311">
        <v>34789086717</v>
      </c>
      <c r="F23" s="311">
        <v>0</v>
      </c>
      <c r="G23" s="311">
        <v>8687383410</v>
      </c>
      <c r="H23" s="311">
        <v>0</v>
      </c>
      <c r="I23" s="311">
        <v>14629687409</v>
      </c>
      <c r="J23" s="312">
        <v>218424110907</v>
      </c>
      <c r="L23" s="787"/>
      <c r="M23" s="787"/>
      <c r="N23" s="787"/>
      <c r="O23" s="787"/>
      <c r="P23" s="788"/>
      <c r="Q23" s="788"/>
      <c r="R23" s="788"/>
      <c r="S23" s="788"/>
      <c r="T23" s="788"/>
    </row>
    <row r="24" spans="1:20" s="273" customFormat="1" ht="15" customHeight="1" x14ac:dyDescent="0.2">
      <c r="A24" s="503"/>
      <c r="B24" s="504"/>
      <c r="C24" s="504"/>
      <c r="D24" s="504"/>
      <c r="E24" s="504"/>
      <c r="F24" s="504"/>
      <c r="G24" s="504"/>
      <c r="H24" s="504"/>
      <c r="I24" s="504"/>
      <c r="J24" s="504"/>
      <c r="L24" s="787"/>
      <c r="M24" s="787"/>
      <c r="N24" s="787"/>
      <c r="O24" s="787"/>
      <c r="P24" s="788"/>
      <c r="Q24" s="788"/>
      <c r="R24" s="788"/>
      <c r="S24" s="788"/>
      <c r="T24" s="788"/>
    </row>
    <row r="25" spans="1:20" s="273" customFormat="1" ht="15" customHeight="1" x14ac:dyDescent="0.2">
      <c r="A25" s="503"/>
      <c r="B25" s="504"/>
      <c r="C25" s="504"/>
      <c r="D25" s="504"/>
      <c r="E25" s="504"/>
      <c r="F25" s="504"/>
      <c r="G25" s="504"/>
      <c r="H25" s="504"/>
      <c r="I25" s="504"/>
      <c r="J25" s="504"/>
      <c r="L25" s="787"/>
      <c r="M25" s="787"/>
      <c r="N25" s="787"/>
      <c r="O25" s="787"/>
      <c r="P25" s="788"/>
      <c r="Q25" s="788"/>
      <c r="R25" s="788"/>
      <c r="S25" s="788"/>
      <c r="T25" s="788"/>
    </row>
    <row r="26" spans="1:20" s="273" customFormat="1" ht="15" customHeight="1" x14ac:dyDescent="0.2">
      <c r="A26" s="801" t="s">
        <v>667</v>
      </c>
      <c r="B26" s="801"/>
      <c r="C26" s="801"/>
      <c r="D26" s="801"/>
      <c r="E26" s="801"/>
      <c r="F26" s="801"/>
      <c r="G26" s="801"/>
      <c r="H26" s="801"/>
      <c r="I26" s="801"/>
      <c r="J26" s="801"/>
      <c r="L26" s="787"/>
      <c r="M26" s="787"/>
      <c r="N26" s="787"/>
      <c r="O26" s="787"/>
      <c r="P26" s="788"/>
      <c r="Q26" s="788"/>
      <c r="R26" s="788"/>
      <c r="S26" s="788"/>
      <c r="T26" s="788"/>
    </row>
    <row r="27" spans="1:20" s="273" customFormat="1" ht="15" customHeight="1" x14ac:dyDescent="0.2">
      <c r="A27" s="503"/>
      <c r="B27" s="504"/>
      <c r="C27" s="504"/>
      <c r="D27" s="504"/>
      <c r="E27" s="504"/>
      <c r="F27" s="504"/>
      <c r="G27" s="504"/>
      <c r="H27" s="504"/>
      <c r="I27" s="504"/>
      <c r="J27" s="504"/>
      <c r="L27" s="787"/>
      <c r="M27" s="787"/>
      <c r="N27" s="787"/>
      <c r="O27" s="787"/>
      <c r="P27" s="788"/>
      <c r="Q27" s="788"/>
      <c r="R27" s="788"/>
      <c r="S27" s="788"/>
      <c r="T27" s="788"/>
    </row>
    <row r="28" spans="1:20" s="273" customFormat="1" ht="15" customHeight="1" x14ac:dyDescent="0.2">
      <c r="A28" s="503"/>
      <c r="B28" s="504"/>
      <c r="C28" s="504"/>
      <c r="D28" s="504"/>
      <c r="E28" s="504"/>
      <c r="F28" s="504"/>
      <c r="G28" s="504"/>
      <c r="H28" s="504"/>
      <c r="I28" s="504"/>
      <c r="J28" s="504"/>
      <c r="L28" s="787"/>
      <c r="M28" s="787"/>
      <c r="N28" s="787"/>
      <c r="O28" s="787"/>
      <c r="P28" s="788"/>
      <c r="Q28" s="788"/>
      <c r="R28" s="788"/>
      <c r="S28" s="788"/>
      <c r="T28" s="788"/>
    </row>
    <row r="29" spans="1:20" x14ac:dyDescent="0.2">
      <c r="A29" s="273"/>
      <c r="B29" s="274"/>
      <c r="C29" s="274"/>
      <c r="D29" s="274"/>
      <c r="E29" s="274"/>
      <c r="F29" s="274"/>
      <c r="G29" s="274"/>
      <c r="H29" s="274"/>
      <c r="I29" s="274"/>
      <c r="J29" s="274"/>
    </row>
    <row r="30" spans="1:20" x14ac:dyDescent="0.2">
      <c r="B30" s="303" t="s">
        <v>593</v>
      </c>
      <c r="C30" s="303" t="s">
        <v>426</v>
      </c>
      <c r="E30" s="303" t="s">
        <v>330</v>
      </c>
      <c r="G30" s="303" t="s">
        <v>329</v>
      </c>
      <c r="I30" s="274"/>
      <c r="J30" s="274"/>
    </row>
    <row r="31" spans="1:20" x14ac:dyDescent="0.2">
      <c r="B31" s="303" t="s">
        <v>438</v>
      </c>
      <c r="C31" s="303" t="s">
        <v>74</v>
      </c>
      <c r="E31" s="303" t="s">
        <v>19</v>
      </c>
      <c r="G31" s="303" t="s">
        <v>622</v>
      </c>
      <c r="I31" s="274"/>
      <c r="J31" s="274"/>
    </row>
    <row r="32" spans="1:20" x14ac:dyDescent="0.2">
      <c r="A32" s="273"/>
      <c r="B32" s="274"/>
      <c r="C32" s="274"/>
      <c r="D32" s="274"/>
      <c r="E32" s="274"/>
      <c r="F32" s="274"/>
      <c r="G32" s="274"/>
      <c r="H32" s="274"/>
      <c r="I32" s="274"/>
      <c r="J32" s="274"/>
    </row>
    <row r="33" spans="1:10" x14ac:dyDescent="0.2">
      <c r="A33" s="273"/>
      <c r="B33" s="274"/>
      <c r="C33" s="274"/>
      <c r="D33" s="274"/>
      <c r="E33" s="274"/>
      <c r="F33" s="274"/>
      <c r="G33" s="274"/>
      <c r="H33" s="274"/>
      <c r="I33" s="274"/>
      <c r="J33" s="274"/>
    </row>
    <row r="34" spans="1:10" x14ac:dyDescent="0.2">
      <c r="A34" s="273"/>
      <c r="B34" s="274"/>
      <c r="C34" s="274"/>
      <c r="D34" s="274"/>
      <c r="E34" s="274"/>
      <c r="F34" s="274"/>
      <c r="G34" s="274"/>
      <c r="H34" s="274"/>
      <c r="I34" s="274"/>
      <c r="J34" s="274"/>
    </row>
    <row r="35" spans="1:10" x14ac:dyDescent="0.2">
      <c r="A35" s="273"/>
      <c r="B35" s="274"/>
      <c r="C35" s="274"/>
      <c r="D35" s="274"/>
      <c r="E35" s="274"/>
      <c r="F35" s="274"/>
      <c r="G35" s="274"/>
      <c r="H35" s="274"/>
      <c r="I35" s="274"/>
      <c r="J35" s="274"/>
    </row>
    <row r="36" spans="1:10" x14ac:dyDescent="0.2">
      <c r="A36" s="273"/>
      <c r="B36" s="274"/>
      <c r="C36" s="274"/>
      <c r="D36" s="274"/>
      <c r="E36" s="274"/>
      <c r="F36" s="274"/>
      <c r="G36" s="274"/>
      <c r="H36" s="274"/>
      <c r="I36" s="274"/>
      <c r="J36" s="274"/>
    </row>
    <row r="37" spans="1:10" x14ac:dyDescent="0.2">
      <c r="A37" s="273"/>
      <c r="B37" s="274"/>
      <c r="C37" s="274"/>
      <c r="D37" s="274"/>
      <c r="E37" s="274"/>
      <c r="F37" s="274"/>
      <c r="G37" s="274"/>
      <c r="H37" s="274"/>
      <c r="I37" s="274"/>
      <c r="J37" s="274"/>
    </row>
    <row r="38" spans="1:10" x14ac:dyDescent="0.2">
      <c r="A38" s="273"/>
      <c r="B38" s="274"/>
      <c r="C38" s="274"/>
      <c r="D38" s="274"/>
      <c r="E38" s="274"/>
      <c r="F38" s="274"/>
      <c r="G38" s="274"/>
      <c r="H38" s="274"/>
      <c r="I38" s="274"/>
      <c r="J38" s="274"/>
    </row>
    <row r="39" spans="1:10" x14ac:dyDescent="0.2">
      <c r="A39" s="273"/>
      <c r="B39" s="274"/>
      <c r="C39" s="274"/>
      <c r="D39" s="274"/>
      <c r="E39" s="274"/>
      <c r="F39" s="274"/>
      <c r="G39" s="274"/>
      <c r="H39" s="274"/>
      <c r="I39" s="274"/>
      <c r="J39" s="274"/>
    </row>
    <row r="40" spans="1:10" x14ac:dyDescent="0.2">
      <c r="A40" s="273"/>
      <c r="B40" s="274"/>
      <c r="C40" s="274"/>
      <c r="D40" s="274"/>
      <c r="E40" s="274"/>
      <c r="F40" s="274"/>
      <c r="G40" s="274"/>
      <c r="H40" s="274"/>
      <c r="I40" s="274"/>
      <c r="J40" s="274"/>
    </row>
    <row r="41" spans="1:10" x14ac:dyDescent="0.2">
      <c r="A41" s="273"/>
      <c r="B41" s="274"/>
      <c r="C41" s="274"/>
      <c r="D41" s="274"/>
      <c r="E41" s="274"/>
      <c r="F41" s="274"/>
      <c r="G41" s="274"/>
      <c r="H41" s="274"/>
      <c r="I41" s="274"/>
      <c r="J41" s="274"/>
    </row>
    <row r="42" spans="1:10" x14ac:dyDescent="0.2">
      <c r="A42" s="273"/>
      <c r="B42" s="274"/>
      <c r="C42" s="274"/>
      <c r="D42" s="274"/>
      <c r="E42" s="274"/>
      <c r="F42" s="274"/>
      <c r="G42" s="274"/>
      <c r="H42" s="274"/>
      <c r="I42" s="274"/>
      <c r="J42" s="274"/>
    </row>
    <row r="43" spans="1:10" x14ac:dyDescent="0.2">
      <c r="A43" s="273"/>
      <c r="B43" s="274"/>
      <c r="C43" s="274"/>
      <c r="D43" s="274"/>
      <c r="E43" s="274"/>
      <c r="F43" s="274"/>
      <c r="G43" s="274"/>
      <c r="H43" s="274"/>
      <c r="I43" s="274"/>
      <c r="J43" s="274"/>
    </row>
    <row r="44" spans="1:10" x14ac:dyDescent="0.2">
      <c r="A44" s="273"/>
      <c r="B44" s="274"/>
      <c r="C44" s="274"/>
      <c r="D44" s="274"/>
      <c r="E44" s="274"/>
      <c r="F44" s="274"/>
      <c r="G44" s="274"/>
      <c r="H44" s="274"/>
      <c r="I44" s="274"/>
      <c r="J44" s="274"/>
    </row>
    <row r="45" spans="1:10" x14ac:dyDescent="0.2">
      <c r="A45" s="273"/>
      <c r="B45" s="274"/>
      <c r="C45" s="274"/>
      <c r="D45" s="274"/>
      <c r="E45" s="274"/>
      <c r="F45" s="274"/>
      <c r="G45" s="274"/>
      <c r="H45" s="274"/>
      <c r="I45" s="274"/>
      <c r="J45" s="274"/>
    </row>
    <row r="46" spans="1:10" x14ac:dyDescent="0.2">
      <c r="A46" s="273"/>
      <c r="B46" s="274"/>
      <c r="C46" s="274"/>
      <c r="D46" s="274"/>
      <c r="E46" s="274"/>
      <c r="F46" s="274"/>
      <c r="G46" s="274"/>
      <c r="H46" s="274"/>
      <c r="I46" s="274"/>
      <c r="J46" s="274"/>
    </row>
    <row r="47" spans="1:10" x14ac:dyDescent="0.2">
      <c r="A47" s="273"/>
      <c r="B47" s="274"/>
      <c r="C47" s="274"/>
      <c r="D47" s="274"/>
      <c r="E47" s="274"/>
      <c r="F47" s="274"/>
      <c r="G47" s="274"/>
      <c r="H47" s="274"/>
      <c r="I47" s="274"/>
      <c r="J47" s="274"/>
    </row>
    <row r="48" spans="1:10" x14ac:dyDescent="0.2">
      <c r="A48" s="273"/>
      <c r="B48" s="274"/>
      <c r="C48" s="274"/>
      <c r="D48" s="274"/>
      <c r="E48" s="274"/>
      <c r="F48" s="274"/>
      <c r="G48" s="274"/>
      <c r="H48" s="274"/>
      <c r="I48" s="274"/>
      <c r="J48" s="274"/>
    </row>
    <row r="49" spans="1:10" x14ac:dyDescent="0.2">
      <c r="A49" s="273"/>
      <c r="B49" s="274"/>
      <c r="C49" s="274"/>
      <c r="D49" s="274"/>
      <c r="E49" s="274"/>
      <c r="F49" s="274"/>
      <c r="G49" s="274"/>
      <c r="H49" s="274"/>
      <c r="I49" s="274"/>
      <c r="J49" s="274"/>
    </row>
    <row r="50" spans="1:10" x14ac:dyDescent="0.2">
      <c r="A50" s="273"/>
      <c r="B50" s="274"/>
      <c r="C50" s="274"/>
      <c r="D50" s="274"/>
      <c r="E50" s="274"/>
      <c r="F50" s="274"/>
      <c r="G50" s="274"/>
      <c r="H50" s="274"/>
      <c r="I50" s="274"/>
      <c r="J50" s="274"/>
    </row>
    <row r="51" spans="1:10" x14ac:dyDescent="0.2">
      <c r="A51" s="273"/>
      <c r="B51" s="274"/>
      <c r="C51" s="274"/>
      <c r="D51" s="274"/>
      <c r="E51" s="274"/>
      <c r="F51" s="274"/>
      <c r="G51" s="274"/>
      <c r="H51" s="274"/>
      <c r="I51" s="274"/>
      <c r="J51" s="274"/>
    </row>
    <row r="52" spans="1:10" x14ac:dyDescent="0.2">
      <c r="A52" s="273"/>
      <c r="B52" s="274"/>
      <c r="C52" s="274"/>
      <c r="D52" s="274"/>
      <c r="E52" s="274"/>
      <c r="F52" s="274"/>
      <c r="G52" s="274"/>
      <c r="H52" s="274"/>
      <c r="I52" s="274"/>
      <c r="J52" s="274"/>
    </row>
    <row r="53" spans="1:10" x14ac:dyDescent="0.2">
      <c r="A53" s="273"/>
      <c r="B53" s="274"/>
      <c r="C53" s="274"/>
      <c r="D53" s="274"/>
      <c r="E53" s="274"/>
      <c r="F53" s="274"/>
      <c r="G53" s="274"/>
      <c r="H53" s="274"/>
      <c r="I53" s="274"/>
      <c r="J53" s="274"/>
    </row>
    <row r="54" spans="1:10" x14ac:dyDescent="0.2">
      <c r="A54" s="273"/>
      <c r="B54" s="274"/>
      <c r="C54" s="274"/>
      <c r="D54" s="274"/>
      <c r="E54" s="274"/>
      <c r="F54" s="274"/>
      <c r="G54" s="274"/>
      <c r="H54" s="274"/>
      <c r="I54" s="274"/>
      <c r="J54" s="274"/>
    </row>
    <row r="55" spans="1:10" x14ac:dyDescent="0.2">
      <c r="A55" s="273"/>
      <c r="B55" s="274"/>
      <c r="C55" s="274"/>
      <c r="D55" s="274"/>
      <c r="E55" s="274"/>
      <c r="F55" s="274"/>
      <c r="G55" s="274"/>
      <c r="H55" s="274"/>
      <c r="I55" s="274"/>
      <c r="J55" s="274"/>
    </row>
    <row r="56" spans="1:10" x14ac:dyDescent="0.2">
      <c r="A56" s="273"/>
      <c r="B56" s="274"/>
      <c r="C56" s="274"/>
      <c r="D56" s="274"/>
      <c r="E56" s="274"/>
      <c r="F56" s="274"/>
      <c r="G56" s="274"/>
      <c r="H56" s="274"/>
      <c r="I56" s="274"/>
      <c r="J56" s="274"/>
    </row>
    <row r="57" spans="1:10" x14ac:dyDescent="0.2">
      <c r="A57" s="273"/>
      <c r="B57" s="274"/>
      <c r="C57" s="274"/>
      <c r="D57" s="274"/>
      <c r="E57" s="274"/>
      <c r="F57" s="274"/>
      <c r="G57" s="274"/>
      <c r="H57" s="274"/>
      <c r="I57" s="274"/>
      <c r="J57" s="274"/>
    </row>
    <row r="58" spans="1:10" x14ac:dyDescent="0.2">
      <c r="A58" s="273"/>
      <c r="B58" s="274"/>
      <c r="C58" s="274"/>
      <c r="D58" s="274"/>
      <c r="E58" s="274"/>
      <c r="F58" s="274"/>
      <c r="G58" s="274"/>
      <c r="H58" s="274"/>
      <c r="I58" s="274"/>
      <c r="J58" s="274"/>
    </row>
    <row r="59" spans="1:10" x14ac:dyDescent="0.2">
      <c r="A59" s="273"/>
      <c r="B59" s="274"/>
      <c r="C59" s="274"/>
      <c r="D59" s="274"/>
      <c r="E59" s="274"/>
      <c r="F59" s="274"/>
      <c r="G59" s="274"/>
      <c r="H59" s="274"/>
      <c r="I59" s="274"/>
      <c r="J59" s="274"/>
    </row>
    <row r="60" spans="1:10" x14ac:dyDescent="0.2">
      <c r="A60" s="273"/>
      <c r="B60" s="274"/>
      <c r="C60" s="274"/>
      <c r="D60" s="274"/>
      <c r="E60" s="274"/>
      <c r="F60" s="274"/>
      <c r="G60" s="274"/>
      <c r="H60" s="274"/>
      <c r="I60" s="274"/>
      <c r="J60" s="274"/>
    </row>
    <row r="61" spans="1:10" x14ac:dyDescent="0.2">
      <c r="A61" s="273"/>
      <c r="B61" s="274"/>
      <c r="C61" s="274"/>
      <c r="D61" s="274"/>
      <c r="E61" s="274"/>
      <c r="F61" s="274"/>
      <c r="G61" s="274"/>
      <c r="H61" s="274"/>
      <c r="I61" s="274"/>
      <c r="J61" s="274"/>
    </row>
    <row r="62" spans="1:10" x14ac:dyDescent="0.2">
      <c r="A62" s="273"/>
      <c r="B62" s="274"/>
      <c r="C62" s="274"/>
      <c r="D62" s="274"/>
      <c r="E62" s="274"/>
      <c r="F62" s="274"/>
      <c r="G62" s="274"/>
      <c r="H62" s="274"/>
      <c r="I62" s="274"/>
      <c r="J62" s="274"/>
    </row>
    <row r="63" spans="1:10" x14ac:dyDescent="0.2">
      <c r="A63" s="273"/>
      <c r="B63" s="274"/>
      <c r="C63" s="274"/>
      <c r="D63" s="274"/>
      <c r="E63" s="274"/>
      <c r="F63" s="274"/>
      <c r="G63" s="274"/>
      <c r="H63" s="274"/>
      <c r="I63" s="274"/>
      <c r="J63" s="274"/>
    </row>
    <row r="64" spans="1:10" x14ac:dyDescent="0.2">
      <c r="A64" s="273"/>
      <c r="B64" s="274"/>
      <c r="C64" s="274"/>
      <c r="D64" s="274"/>
      <c r="E64" s="274"/>
      <c r="F64" s="274"/>
      <c r="G64" s="274"/>
      <c r="H64" s="274"/>
      <c r="I64" s="274"/>
      <c r="J64" s="274"/>
    </row>
    <row r="65" spans="1:10" x14ac:dyDescent="0.2">
      <c r="A65" s="273"/>
      <c r="B65" s="274"/>
      <c r="C65" s="274"/>
      <c r="D65" s="274"/>
      <c r="E65" s="274"/>
      <c r="F65" s="274"/>
      <c r="G65" s="274"/>
      <c r="H65" s="274"/>
      <c r="I65" s="274"/>
      <c r="J65" s="274"/>
    </row>
    <row r="66" spans="1:10" x14ac:dyDescent="0.2">
      <c r="A66" s="273"/>
      <c r="B66" s="274"/>
      <c r="C66" s="274"/>
      <c r="D66" s="274"/>
      <c r="E66" s="274"/>
      <c r="F66" s="274"/>
      <c r="G66" s="274"/>
      <c r="H66" s="274"/>
      <c r="I66" s="274"/>
      <c r="J66" s="274"/>
    </row>
    <row r="67" spans="1:10" x14ac:dyDescent="0.2">
      <c r="A67" s="273"/>
      <c r="B67" s="274"/>
      <c r="C67" s="274"/>
      <c r="D67" s="274"/>
      <c r="E67" s="274"/>
      <c r="F67" s="274"/>
      <c r="G67" s="274"/>
      <c r="H67" s="274"/>
      <c r="I67" s="274"/>
      <c r="J67" s="274"/>
    </row>
    <row r="68" spans="1:10" x14ac:dyDescent="0.2">
      <c r="A68" s="273"/>
      <c r="B68" s="274"/>
      <c r="C68" s="274"/>
      <c r="D68" s="274"/>
      <c r="E68" s="274"/>
      <c r="F68" s="274"/>
      <c r="G68" s="274"/>
      <c r="H68" s="274"/>
      <c r="I68" s="274"/>
      <c r="J68" s="274"/>
    </row>
    <row r="69" spans="1:10" x14ac:dyDescent="0.2">
      <c r="A69" s="273"/>
      <c r="B69" s="274"/>
      <c r="C69" s="274"/>
      <c r="D69" s="274"/>
      <c r="E69" s="274"/>
      <c r="F69" s="274"/>
      <c r="G69" s="274"/>
      <c r="H69" s="274"/>
      <c r="I69" s="274"/>
      <c r="J69" s="274"/>
    </row>
    <row r="70" spans="1:10" x14ac:dyDescent="0.2">
      <c r="A70" s="273"/>
      <c r="B70" s="274"/>
      <c r="C70" s="274"/>
      <c r="D70" s="274"/>
      <c r="E70" s="274"/>
      <c r="F70" s="274"/>
      <c r="G70" s="274"/>
      <c r="H70" s="274"/>
      <c r="I70" s="274"/>
      <c r="J70" s="274"/>
    </row>
    <row r="71" spans="1:10" x14ac:dyDescent="0.2">
      <c r="A71" s="273"/>
      <c r="B71" s="274"/>
      <c r="C71" s="274"/>
      <c r="D71" s="274"/>
      <c r="E71" s="274"/>
      <c r="F71" s="274"/>
      <c r="G71" s="274"/>
      <c r="H71" s="274"/>
      <c r="I71" s="274"/>
      <c r="J71" s="274"/>
    </row>
    <row r="72" spans="1:10" x14ac:dyDescent="0.2">
      <c r="A72" s="273"/>
      <c r="B72" s="274"/>
      <c r="C72" s="274"/>
      <c r="D72" s="274"/>
      <c r="E72" s="274"/>
      <c r="F72" s="274"/>
      <c r="G72" s="274"/>
      <c r="H72" s="274"/>
      <c r="I72" s="274"/>
      <c r="J72" s="274"/>
    </row>
    <row r="73" spans="1:10" x14ac:dyDescent="0.2">
      <c r="A73" s="273"/>
      <c r="B73" s="274"/>
      <c r="C73" s="274"/>
      <c r="D73" s="274"/>
      <c r="E73" s="274"/>
      <c r="F73" s="274"/>
      <c r="G73" s="274"/>
      <c r="H73" s="274"/>
      <c r="I73" s="274"/>
      <c r="J73" s="274"/>
    </row>
    <row r="74" spans="1:10" x14ac:dyDescent="0.2">
      <c r="A74" s="273"/>
      <c r="B74" s="274"/>
      <c r="C74" s="274"/>
      <c r="D74" s="274"/>
      <c r="E74" s="274"/>
      <c r="F74" s="274"/>
      <c r="G74" s="274"/>
      <c r="H74" s="274"/>
      <c r="I74" s="274"/>
      <c r="J74" s="274"/>
    </row>
    <row r="75" spans="1:10" x14ac:dyDescent="0.2">
      <c r="A75" s="273"/>
      <c r="B75" s="274"/>
      <c r="C75" s="274"/>
      <c r="D75" s="274"/>
      <c r="E75" s="274"/>
      <c r="F75" s="274"/>
      <c r="G75" s="274"/>
      <c r="H75" s="274"/>
      <c r="I75" s="274"/>
      <c r="J75" s="274"/>
    </row>
    <row r="76" spans="1:10" x14ac:dyDescent="0.2">
      <c r="A76" s="273"/>
      <c r="B76" s="274"/>
      <c r="C76" s="274"/>
      <c r="D76" s="274"/>
      <c r="E76" s="274"/>
      <c r="F76" s="274"/>
      <c r="G76" s="274"/>
      <c r="H76" s="274"/>
      <c r="I76" s="274"/>
      <c r="J76" s="274"/>
    </row>
    <row r="77" spans="1:10" x14ac:dyDescent="0.2">
      <c r="A77" s="273"/>
      <c r="B77" s="274"/>
      <c r="C77" s="274"/>
      <c r="D77" s="274"/>
      <c r="E77" s="274"/>
      <c r="F77" s="274"/>
      <c r="G77" s="274"/>
      <c r="H77" s="274"/>
      <c r="I77" s="274"/>
      <c r="J77" s="274"/>
    </row>
    <row r="78" spans="1:10" x14ac:dyDescent="0.2">
      <c r="A78" s="273"/>
      <c r="B78" s="274"/>
      <c r="C78" s="274"/>
      <c r="D78" s="274"/>
      <c r="E78" s="274"/>
      <c r="F78" s="274"/>
      <c r="G78" s="274"/>
      <c r="H78" s="274"/>
      <c r="I78" s="274"/>
      <c r="J78" s="274"/>
    </row>
    <row r="79" spans="1:10" x14ac:dyDescent="0.2">
      <c r="A79" s="273"/>
      <c r="B79" s="274"/>
      <c r="C79" s="274"/>
      <c r="D79" s="274"/>
      <c r="E79" s="274"/>
      <c r="F79" s="274"/>
      <c r="G79" s="274"/>
      <c r="H79" s="274"/>
      <c r="I79" s="274"/>
      <c r="J79" s="274"/>
    </row>
    <row r="80" spans="1:10" x14ac:dyDescent="0.2">
      <c r="A80" s="273"/>
      <c r="B80" s="274"/>
      <c r="C80" s="274"/>
      <c r="D80" s="274"/>
      <c r="E80" s="274"/>
      <c r="F80" s="274"/>
      <c r="G80" s="274"/>
      <c r="H80" s="274"/>
      <c r="I80" s="274"/>
      <c r="J80" s="274"/>
    </row>
    <row r="81" spans="1:10" x14ac:dyDescent="0.2">
      <c r="A81" s="273"/>
      <c r="B81" s="274"/>
      <c r="C81" s="274"/>
      <c r="D81" s="274"/>
      <c r="E81" s="274"/>
      <c r="F81" s="274"/>
      <c r="G81" s="274"/>
      <c r="H81" s="274"/>
      <c r="I81" s="274"/>
      <c r="J81" s="274"/>
    </row>
    <row r="82" spans="1:10" x14ac:dyDescent="0.2">
      <c r="A82" s="273"/>
      <c r="B82" s="274"/>
      <c r="C82" s="274"/>
      <c r="D82" s="274"/>
      <c r="E82" s="274"/>
      <c r="F82" s="274"/>
      <c r="G82" s="274"/>
      <c r="H82" s="274"/>
      <c r="I82" s="274"/>
      <c r="J82" s="274"/>
    </row>
    <row r="83" spans="1:10" x14ac:dyDescent="0.2">
      <c r="A83" s="273"/>
      <c r="B83" s="274"/>
      <c r="C83" s="274"/>
      <c r="D83" s="274"/>
      <c r="E83" s="274"/>
      <c r="F83" s="274"/>
      <c r="G83" s="274"/>
      <c r="H83" s="274"/>
      <c r="I83" s="274"/>
      <c r="J83" s="274"/>
    </row>
    <row r="84" spans="1:10" x14ac:dyDescent="0.2">
      <c r="A84" s="273"/>
      <c r="B84" s="274"/>
      <c r="C84" s="274"/>
      <c r="D84" s="274"/>
      <c r="E84" s="274"/>
      <c r="F84" s="274"/>
      <c r="G84" s="274"/>
      <c r="H84" s="274"/>
      <c r="I84" s="274"/>
      <c r="J84" s="274"/>
    </row>
    <row r="85" spans="1:10" x14ac:dyDescent="0.2">
      <c r="A85" s="273"/>
      <c r="B85" s="274"/>
      <c r="C85" s="274"/>
      <c r="D85" s="274"/>
      <c r="E85" s="274"/>
      <c r="F85" s="274"/>
      <c r="G85" s="274"/>
      <c r="H85" s="274"/>
      <c r="I85" s="274"/>
      <c r="J85" s="274"/>
    </row>
    <row r="86" spans="1:10" x14ac:dyDescent="0.2">
      <c r="A86" s="273"/>
      <c r="B86" s="274"/>
      <c r="C86" s="274"/>
      <c r="D86" s="274"/>
      <c r="E86" s="274"/>
      <c r="F86" s="274"/>
      <c r="G86" s="274"/>
      <c r="H86" s="274"/>
      <c r="I86" s="274"/>
      <c r="J86" s="274"/>
    </row>
    <row r="87" spans="1:10" x14ac:dyDescent="0.2">
      <c r="A87" s="273"/>
      <c r="B87" s="274"/>
      <c r="C87" s="274"/>
      <c r="D87" s="274"/>
      <c r="E87" s="274"/>
      <c r="F87" s="274"/>
      <c r="G87" s="274"/>
      <c r="H87" s="274"/>
      <c r="I87" s="274"/>
      <c r="J87" s="274"/>
    </row>
    <row r="88" spans="1:10" x14ac:dyDescent="0.2">
      <c r="A88" s="273"/>
      <c r="B88" s="274"/>
      <c r="C88" s="274"/>
      <c r="D88" s="274"/>
      <c r="E88" s="274"/>
      <c r="F88" s="274"/>
      <c r="G88" s="274"/>
      <c r="H88" s="274"/>
      <c r="I88" s="274"/>
      <c r="J88" s="274"/>
    </row>
    <row r="89" spans="1:10" x14ac:dyDescent="0.2">
      <c r="A89" s="273"/>
      <c r="B89" s="274"/>
      <c r="C89" s="274"/>
      <c r="D89" s="274"/>
      <c r="E89" s="274"/>
      <c r="F89" s="274"/>
      <c r="G89" s="274"/>
      <c r="H89" s="274"/>
      <c r="I89" s="274"/>
      <c r="J89" s="274"/>
    </row>
    <row r="90" spans="1:10" x14ac:dyDescent="0.2">
      <c r="A90" s="273"/>
      <c r="B90" s="274"/>
      <c r="C90" s="274"/>
      <c r="D90" s="274"/>
      <c r="E90" s="274"/>
      <c r="F90" s="274"/>
      <c r="G90" s="274"/>
      <c r="H90" s="274"/>
      <c r="I90" s="274"/>
      <c r="J90" s="274"/>
    </row>
    <row r="91" spans="1:10" x14ac:dyDescent="0.2">
      <c r="A91" s="273"/>
      <c r="B91" s="274"/>
      <c r="C91" s="274"/>
      <c r="D91" s="274"/>
      <c r="E91" s="274"/>
      <c r="F91" s="274"/>
      <c r="G91" s="274"/>
      <c r="H91" s="274"/>
      <c r="I91" s="274"/>
      <c r="J91" s="274"/>
    </row>
    <row r="92" spans="1:10" x14ac:dyDescent="0.2">
      <c r="A92" s="273"/>
      <c r="B92" s="274"/>
      <c r="C92" s="274"/>
      <c r="D92" s="274"/>
      <c r="E92" s="274"/>
      <c r="F92" s="274"/>
      <c r="G92" s="274"/>
      <c r="H92" s="274"/>
      <c r="I92" s="274"/>
      <c r="J92" s="274"/>
    </row>
    <row r="93" spans="1:10" x14ac:dyDescent="0.2">
      <c r="A93" s="273"/>
      <c r="B93" s="274"/>
      <c r="C93" s="274"/>
      <c r="D93" s="274"/>
      <c r="E93" s="274"/>
      <c r="F93" s="274"/>
      <c r="G93" s="274"/>
      <c r="H93" s="274"/>
      <c r="I93" s="274"/>
      <c r="J93" s="274"/>
    </row>
    <row r="94" spans="1:10" x14ac:dyDescent="0.2">
      <c r="A94" s="273"/>
      <c r="B94" s="274"/>
      <c r="C94" s="274"/>
      <c r="D94" s="274"/>
      <c r="E94" s="274"/>
      <c r="F94" s="274"/>
      <c r="G94" s="274"/>
      <c r="H94" s="274"/>
      <c r="I94" s="274"/>
      <c r="J94" s="274"/>
    </row>
    <row r="95" spans="1:10" x14ac:dyDescent="0.2">
      <c r="A95" s="273"/>
      <c r="B95" s="274"/>
      <c r="C95" s="274"/>
      <c r="D95" s="274"/>
      <c r="E95" s="274"/>
      <c r="F95" s="274"/>
      <c r="G95" s="274"/>
      <c r="H95" s="274"/>
      <c r="I95" s="274"/>
      <c r="J95" s="274"/>
    </row>
    <row r="96" spans="1:10" x14ac:dyDescent="0.2">
      <c r="A96" s="273"/>
      <c r="B96" s="274"/>
      <c r="C96" s="274"/>
      <c r="D96" s="274"/>
      <c r="E96" s="274"/>
      <c r="F96" s="274"/>
      <c r="G96" s="274"/>
      <c r="H96" s="274"/>
      <c r="I96" s="274"/>
      <c r="J96" s="274"/>
    </row>
    <row r="97" spans="1:10" x14ac:dyDescent="0.2">
      <c r="A97" s="273"/>
      <c r="B97" s="274"/>
      <c r="C97" s="274"/>
      <c r="D97" s="274"/>
      <c r="E97" s="274"/>
      <c r="F97" s="274"/>
      <c r="G97" s="274"/>
      <c r="H97" s="274"/>
      <c r="I97" s="274"/>
      <c r="J97" s="274"/>
    </row>
    <row r="98" spans="1:10" x14ac:dyDescent="0.2">
      <c r="A98" s="273"/>
      <c r="B98" s="274"/>
      <c r="C98" s="274"/>
      <c r="D98" s="274"/>
      <c r="E98" s="274"/>
      <c r="F98" s="274"/>
      <c r="G98" s="274"/>
      <c r="H98" s="274"/>
      <c r="I98" s="274"/>
      <c r="J98" s="274"/>
    </row>
    <row r="99" spans="1:10" x14ac:dyDescent="0.2">
      <c r="A99" s="273"/>
      <c r="B99" s="274"/>
      <c r="C99" s="274"/>
      <c r="D99" s="274"/>
      <c r="E99" s="274"/>
      <c r="F99" s="274"/>
      <c r="G99" s="274"/>
      <c r="H99" s="274"/>
      <c r="I99" s="274"/>
      <c r="J99" s="274"/>
    </row>
    <row r="100" spans="1:10" x14ac:dyDescent="0.2">
      <c r="A100" s="273"/>
      <c r="B100" s="274"/>
      <c r="C100" s="274"/>
      <c r="D100" s="274"/>
      <c r="E100" s="274"/>
      <c r="F100" s="274"/>
      <c r="G100" s="274"/>
      <c r="H100" s="274"/>
      <c r="I100" s="274"/>
      <c r="J100" s="274"/>
    </row>
    <row r="101" spans="1:10" x14ac:dyDescent="0.2">
      <c r="A101" s="273"/>
      <c r="B101" s="274"/>
      <c r="C101" s="274"/>
      <c r="D101" s="274"/>
      <c r="E101" s="274"/>
      <c r="F101" s="274"/>
      <c r="G101" s="274"/>
      <c r="H101" s="274"/>
      <c r="I101" s="274"/>
      <c r="J101" s="274"/>
    </row>
    <row r="102" spans="1:10" x14ac:dyDescent="0.2">
      <c r="A102" s="273"/>
      <c r="B102" s="274"/>
      <c r="C102" s="274"/>
      <c r="D102" s="274"/>
      <c r="E102" s="274"/>
      <c r="F102" s="274"/>
      <c r="G102" s="274"/>
      <c r="H102" s="274"/>
      <c r="I102" s="274"/>
      <c r="J102" s="274"/>
    </row>
    <row r="103" spans="1:10" x14ac:dyDescent="0.2">
      <c r="A103" s="273"/>
      <c r="B103" s="274"/>
      <c r="C103" s="274"/>
      <c r="D103" s="274"/>
      <c r="E103" s="274"/>
      <c r="F103" s="274"/>
      <c r="G103" s="274"/>
      <c r="H103" s="274"/>
      <c r="I103" s="274"/>
      <c r="J103" s="274"/>
    </row>
    <row r="104" spans="1:10" x14ac:dyDescent="0.2">
      <c r="A104" s="273"/>
      <c r="B104" s="274"/>
      <c r="C104" s="274"/>
      <c r="D104" s="274"/>
      <c r="E104" s="274"/>
      <c r="F104" s="274"/>
      <c r="G104" s="274"/>
      <c r="H104" s="274"/>
      <c r="I104" s="274"/>
      <c r="J104" s="274"/>
    </row>
    <row r="105" spans="1:10" x14ac:dyDescent="0.2">
      <c r="A105" s="273"/>
      <c r="B105" s="274"/>
      <c r="C105" s="274"/>
      <c r="D105" s="274"/>
      <c r="E105" s="274"/>
      <c r="F105" s="274"/>
      <c r="G105" s="274"/>
      <c r="H105" s="274"/>
      <c r="I105" s="274"/>
      <c r="J105" s="274"/>
    </row>
    <row r="106" spans="1:10" x14ac:dyDescent="0.2">
      <c r="A106" s="273"/>
      <c r="B106" s="274"/>
      <c r="C106" s="274"/>
      <c r="D106" s="274"/>
      <c r="E106" s="274"/>
      <c r="F106" s="274"/>
      <c r="G106" s="274"/>
      <c r="H106" s="274"/>
      <c r="I106" s="274"/>
      <c r="J106" s="274"/>
    </row>
    <row r="107" spans="1:10" x14ac:dyDescent="0.2">
      <c r="A107" s="273"/>
      <c r="B107" s="274"/>
      <c r="C107" s="274"/>
      <c r="D107" s="274"/>
      <c r="E107" s="274"/>
      <c r="F107" s="274"/>
      <c r="G107" s="274"/>
      <c r="H107" s="274"/>
      <c r="I107" s="274"/>
      <c r="J107" s="274"/>
    </row>
    <row r="108" spans="1:10" x14ac:dyDescent="0.2">
      <c r="A108" s="273"/>
      <c r="B108" s="274"/>
      <c r="C108" s="274"/>
      <c r="D108" s="274"/>
      <c r="E108" s="274"/>
      <c r="F108" s="274"/>
      <c r="G108" s="274"/>
      <c r="H108" s="274"/>
      <c r="I108" s="274"/>
      <c r="J108" s="274"/>
    </row>
    <row r="109" spans="1:10" x14ac:dyDescent="0.2">
      <c r="A109" s="247"/>
      <c r="B109" s="247"/>
      <c r="C109" s="247"/>
      <c r="D109" s="247"/>
      <c r="E109" s="247"/>
      <c r="F109" s="247"/>
      <c r="G109" s="247"/>
      <c r="H109" s="247"/>
      <c r="I109" s="247"/>
      <c r="J109" s="247"/>
    </row>
    <row r="110" spans="1:10" x14ac:dyDescent="0.2">
      <c r="A110" s="247"/>
      <c r="B110" s="247"/>
      <c r="C110" s="247"/>
      <c r="D110" s="247"/>
      <c r="E110" s="247"/>
      <c r="F110" s="247"/>
      <c r="G110" s="247"/>
      <c r="H110" s="247"/>
      <c r="I110" s="247"/>
      <c r="J110" s="247"/>
    </row>
    <row r="111" spans="1:10" x14ac:dyDescent="0.2">
      <c r="A111" s="247"/>
      <c r="B111" s="247"/>
      <c r="C111" s="247"/>
      <c r="D111" s="247"/>
      <c r="E111" s="247" t="s">
        <v>20</v>
      </c>
      <c r="F111" s="247"/>
      <c r="G111" s="247" t="s">
        <v>20</v>
      </c>
      <c r="H111" s="247"/>
      <c r="I111" s="247"/>
      <c r="J111" s="247"/>
    </row>
    <row r="112" spans="1:10" x14ac:dyDescent="0.2">
      <c r="E112" s="276" t="s">
        <v>20</v>
      </c>
      <c r="G112" s="276" t="s">
        <v>20</v>
      </c>
    </row>
    <row r="114" spans="3:3" x14ac:dyDescent="0.2">
      <c r="C114" s="277"/>
    </row>
  </sheetData>
  <mergeCells count="6">
    <mergeCell ref="A26:J26"/>
    <mergeCell ref="A1:J3"/>
    <mergeCell ref="B4:D5"/>
    <mergeCell ref="E4:G5"/>
    <mergeCell ref="H4:I5"/>
    <mergeCell ref="J4:J5"/>
  </mergeCells>
  <printOptions horizontalCentered="1"/>
  <pageMargins left="0.59055118110236227" right="0.39370078740157483" top="1.5748031496062993" bottom="0.78740157480314965" header="0" footer="0.78740157480314965"/>
  <pageSetup scale="55"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FFFF"/>
    <pageSetUpPr fitToPage="1"/>
  </sheetPr>
  <dimension ref="A1:H167"/>
  <sheetViews>
    <sheetView showGridLines="0" zoomScaleNormal="100" zoomScaleSheetLayoutView="100" workbookViewId="0">
      <selection activeCell="G15" sqref="G15"/>
    </sheetView>
  </sheetViews>
  <sheetFormatPr baseColWidth="10" defaultRowHeight="12.75" x14ac:dyDescent="0.2"/>
  <cols>
    <col min="1" max="1" width="4.28515625" style="248" customWidth="1"/>
    <col min="2" max="2" width="30.140625" style="248" customWidth="1"/>
    <col min="3" max="3" width="18.5703125" style="248" customWidth="1"/>
    <col min="4" max="4" width="14" style="248" bestFit="1" customWidth="1"/>
    <col min="5" max="5" width="15.42578125" style="268" bestFit="1" customWidth="1"/>
    <col min="6" max="6" width="11.42578125" style="248" customWidth="1"/>
    <col min="7" max="7" width="17.42578125" style="771" customWidth="1"/>
    <col min="8" max="8" width="13.7109375" style="771" bestFit="1" customWidth="1"/>
    <col min="9" max="16384" width="11.42578125" style="248"/>
  </cols>
  <sheetData>
    <row r="1" spans="1:8" x14ac:dyDescent="0.2">
      <c r="A1" s="816" t="s">
        <v>266</v>
      </c>
      <c r="B1" s="816"/>
      <c r="C1" s="816"/>
      <c r="D1" s="816"/>
      <c r="E1" s="816"/>
      <c r="F1" s="683"/>
    </row>
    <row r="2" spans="1:8" x14ac:dyDescent="0.2">
      <c r="A2" s="816" t="s">
        <v>267</v>
      </c>
      <c r="B2" s="816"/>
      <c r="C2" s="816"/>
      <c r="D2" s="816"/>
      <c r="E2" s="816"/>
    </row>
    <row r="3" spans="1:8" x14ac:dyDescent="0.2">
      <c r="A3" s="252"/>
      <c r="B3" s="252"/>
      <c r="C3" s="252"/>
      <c r="D3" s="252"/>
      <c r="E3" s="252"/>
    </row>
    <row r="4" spans="1:8" x14ac:dyDescent="0.2">
      <c r="A4" s="252"/>
      <c r="B4" s="252"/>
      <c r="C4" s="252"/>
      <c r="D4" s="818" t="s">
        <v>623</v>
      </c>
      <c r="E4" s="818"/>
    </row>
    <row r="5" spans="1:8" x14ac:dyDescent="0.2">
      <c r="A5" s="252"/>
      <c r="B5" s="252"/>
      <c r="C5" s="252"/>
      <c r="D5" s="252"/>
      <c r="E5" s="252"/>
    </row>
    <row r="6" spans="1:8" x14ac:dyDescent="0.2">
      <c r="A6" s="252"/>
      <c r="B6" s="252"/>
      <c r="C6" s="252"/>
      <c r="E6" s="505">
        <v>45107</v>
      </c>
      <c r="G6" s="774" t="s">
        <v>566</v>
      </c>
      <c r="H6" s="774" t="s">
        <v>567</v>
      </c>
    </row>
    <row r="7" spans="1:8" ht="6" customHeight="1" x14ac:dyDescent="0.2">
      <c r="A7" s="252"/>
      <c r="B7" s="252"/>
      <c r="E7" s="278"/>
    </row>
    <row r="8" spans="1:8" x14ac:dyDescent="0.2">
      <c r="A8" s="250" t="s">
        <v>595</v>
      </c>
      <c r="C8" s="279"/>
      <c r="E8" s="506">
        <v>10151954988</v>
      </c>
    </row>
    <row r="9" spans="1:8" x14ac:dyDescent="0.2">
      <c r="A9" s="250" t="s">
        <v>272</v>
      </c>
      <c r="C9" s="279"/>
      <c r="E9" s="483"/>
    </row>
    <row r="10" spans="1:8" x14ac:dyDescent="0.2">
      <c r="A10" s="250"/>
      <c r="B10" s="248" t="s">
        <v>273</v>
      </c>
      <c r="C10" s="279"/>
      <c r="E10" s="507">
        <v>2616800713</v>
      </c>
      <c r="G10" s="775">
        <f>+'E. Resultado'!C43</f>
        <v>-2616800713</v>
      </c>
      <c r="H10" s="773">
        <f>+G10+E10</f>
        <v>0</v>
      </c>
    </row>
    <row r="11" spans="1:8" x14ac:dyDescent="0.2">
      <c r="A11" s="250"/>
      <c r="B11" s="248" t="s">
        <v>274</v>
      </c>
      <c r="C11" s="2"/>
      <c r="E11" s="507">
        <v>10055514162</v>
      </c>
      <c r="G11" s="775">
        <f>+'C9-C10-C11 JUN'!D17</f>
        <v>-10055514162</v>
      </c>
      <c r="H11" s="775">
        <f>+E11+G11</f>
        <v>0</v>
      </c>
    </row>
    <row r="12" spans="1:8" x14ac:dyDescent="0.2">
      <c r="A12" s="250"/>
      <c r="B12" s="248" t="s">
        <v>112</v>
      </c>
      <c r="C12" s="279"/>
      <c r="E12" s="507">
        <v>63933489591</v>
      </c>
      <c r="G12" s="775">
        <f>+'C6 JUN'!C41</f>
        <v>63933489590.151398</v>
      </c>
      <c r="H12" s="775">
        <f>+E12-G12</f>
        <v>0.848602294921875</v>
      </c>
    </row>
    <row r="13" spans="1:8" x14ac:dyDescent="0.2">
      <c r="A13" s="250"/>
      <c r="B13" s="248" t="s">
        <v>275</v>
      </c>
      <c r="C13" s="279"/>
      <c r="E13" s="507">
        <v>29581512264</v>
      </c>
      <c r="G13" s="775"/>
    </row>
    <row r="14" spans="1:8" x14ac:dyDescent="0.2">
      <c r="A14" s="250"/>
      <c r="B14" s="248" t="s">
        <v>365</v>
      </c>
      <c r="C14" s="279"/>
      <c r="E14" s="507">
        <v>-85675306</v>
      </c>
      <c r="G14" s="775"/>
    </row>
    <row r="15" spans="1:8" x14ac:dyDescent="0.2">
      <c r="A15" s="250"/>
      <c r="C15" s="279"/>
      <c r="E15" s="508">
        <v>106101641424</v>
      </c>
      <c r="G15" s="775"/>
    </row>
    <row r="16" spans="1:8" x14ac:dyDescent="0.2">
      <c r="A16" s="250" t="s">
        <v>276</v>
      </c>
      <c r="C16" s="279"/>
      <c r="E16" s="483"/>
      <c r="G16" s="775"/>
    </row>
    <row r="17" spans="1:8" x14ac:dyDescent="0.2">
      <c r="A17" s="250"/>
      <c r="B17" s="248" t="s">
        <v>113</v>
      </c>
      <c r="C17" s="279"/>
      <c r="E17" s="507">
        <v>-50987344072</v>
      </c>
      <c r="G17" s="775">
        <f>+'C6 JUN'!E41</f>
        <v>50987344071.678802</v>
      </c>
      <c r="H17" s="775">
        <f>+E17+G17</f>
        <v>-0.321197509765625</v>
      </c>
    </row>
    <row r="18" spans="1:8" x14ac:dyDescent="0.2">
      <c r="A18" s="250"/>
      <c r="B18" s="248" t="s">
        <v>277</v>
      </c>
      <c r="C18" s="279"/>
      <c r="E18" s="507">
        <v>-37568735392</v>
      </c>
      <c r="G18" s="775"/>
    </row>
    <row r="19" spans="1:8" x14ac:dyDescent="0.2">
      <c r="A19" s="250"/>
      <c r="C19" s="279"/>
      <c r="E19" s="508">
        <v>-88556079464</v>
      </c>
      <c r="G19" s="775"/>
    </row>
    <row r="20" spans="1:8" x14ac:dyDescent="0.2">
      <c r="A20" s="250"/>
      <c r="C20" s="279"/>
      <c r="E20" s="507"/>
      <c r="G20" s="775"/>
    </row>
    <row r="21" spans="1:8" s="280" customFormat="1" x14ac:dyDescent="0.2">
      <c r="A21" s="250"/>
      <c r="B21" s="248" t="s">
        <v>607</v>
      </c>
      <c r="C21" s="279"/>
      <c r="E21" s="507">
        <v>-45384703997</v>
      </c>
      <c r="G21" s="775"/>
      <c r="H21" s="771"/>
    </row>
    <row r="22" spans="1:8" s="280" customFormat="1" x14ac:dyDescent="0.2">
      <c r="A22" s="250"/>
      <c r="B22" s="248" t="s">
        <v>608</v>
      </c>
      <c r="C22" s="279"/>
      <c r="E22" s="507">
        <v>-170963834691</v>
      </c>
      <c r="G22" s="775">
        <f>+'C15 C16 C17 C18 JUN'!B82-'C15 C16 C17 C18 JUN'!C82</f>
        <v>170963834689</v>
      </c>
      <c r="H22" s="775">
        <f>+E22+G22</f>
        <v>-2</v>
      </c>
    </row>
    <row r="23" spans="1:8" s="280" customFormat="1" x14ac:dyDescent="0.2">
      <c r="A23" s="250"/>
      <c r="B23" s="248" t="s">
        <v>609</v>
      </c>
      <c r="C23" s="279"/>
      <c r="E23" s="507">
        <v>229905149631</v>
      </c>
      <c r="G23" s="775"/>
      <c r="H23" s="771"/>
    </row>
    <row r="24" spans="1:8" s="280" customFormat="1" x14ac:dyDescent="0.2">
      <c r="A24" s="250"/>
      <c r="B24" s="248" t="s">
        <v>610</v>
      </c>
      <c r="C24" s="279"/>
      <c r="E24" s="507">
        <v>1269510548</v>
      </c>
      <c r="G24" s="775"/>
      <c r="H24" s="771"/>
    </row>
    <row r="25" spans="1:8" s="280" customFormat="1" x14ac:dyDescent="0.2">
      <c r="A25" s="250"/>
      <c r="B25" s="248"/>
      <c r="C25" s="279"/>
      <c r="E25" s="507"/>
      <c r="G25" s="775"/>
      <c r="H25" s="771"/>
    </row>
    <row r="26" spans="1:8" s="280" customFormat="1" x14ac:dyDescent="0.2">
      <c r="A26" s="250"/>
      <c r="B26" s="248"/>
      <c r="C26" s="279"/>
      <c r="E26" s="508">
        <v>14826121491</v>
      </c>
      <c r="G26" s="775"/>
      <c r="H26" s="771"/>
    </row>
    <row r="27" spans="1:8" s="280" customFormat="1" x14ac:dyDescent="0.2">
      <c r="B27" s="248"/>
      <c r="C27" s="279"/>
      <c r="E27" s="483"/>
      <c r="G27" s="775"/>
      <c r="H27" s="771"/>
    </row>
    <row r="28" spans="1:8" s="280" customFormat="1" x14ac:dyDescent="0.2">
      <c r="A28" s="250" t="s">
        <v>278</v>
      </c>
      <c r="B28" s="248"/>
      <c r="C28" s="279"/>
      <c r="E28" s="508">
        <v>42523638439</v>
      </c>
      <c r="G28" s="775"/>
      <c r="H28" s="771"/>
    </row>
    <row r="29" spans="1:8" s="280" customFormat="1" x14ac:dyDescent="0.2">
      <c r="A29" s="250"/>
      <c r="B29" s="248"/>
      <c r="C29" s="279"/>
      <c r="E29" s="483"/>
      <c r="G29" s="775"/>
      <c r="H29" s="771"/>
    </row>
    <row r="30" spans="1:8" s="280" customFormat="1" x14ac:dyDescent="0.2">
      <c r="A30" s="250" t="s">
        <v>279</v>
      </c>
      <c r="B30" s="248"/>
      <c r="C30" s="279"/>
      <c r="E30" s="483"/>
      <c r="G30" s="775"/>
      <c r="H30" s="771"/>
    </row>
    <row r="31" spans="1:8" s="280" customFormat="1" x14ac:dyDescent="0.2">
      <c r="A31" s="250"/>
      <c r="B31" s="248" t="s">
        <v>579</v>
      </c>
      <c r="C31" s="279"/>
      <c r="E31" s="507">
        <v>3118058849</v>
      </c>
      <c r="G31" s="775"/>
      <c r="H31" s="773"/>
    </row>
    <row r="32" spans="1:8" s="280" customFormat="1" x14ac:dyDescent="0.2">
      <c r="A32" s="250"/>
      <c r="B32" s="248" t="s">
        <v>366</v>
      </c>
      <c r="C32" s="279"/>
      <c r="E32" s="507">
        <v>1086921223</v>
      </c>
      <c r="G32" s="775"/>
      <c r="H32" s="771"/>
    </row>
    <row r="33" spans="1:8" s="280" customFormat="1" x14ac:dyDescent="0.2">
      <c r="A33" s="250"/>
      <c r="B33" s="248" t="s">
        <v>360</v>
      </c>
      <c r="C33" s="279"/>
      <c r="E33" s="507">
        <v>-6654537269</v>
      </c>
      <c r="G33" s="775"/>
      <c r="H33" s="771"/>
    </row>
    <row r="34" spans="1:8" s="280" customFormat="1" x14ac:dyDescent="0.2">
      <c r="A34" s="250"/>
      <c r="B34" s="248" t="s">
        <v>361</v>
      </c>
      <c r="C34" s="279"/>
      <c r="E34" s="507">
        <v>-5375777818</v>
      </c>
      <c r="G34" s="775">
        <f>+'C9-C10-C11 JUN'!C17</f>
        <v>5375777819.7601995</v>
      </c>
      <c r="H34" s="775">
        <f>+E34+G34</f>
        <v>1.7601995468139648</v>
      </c>
    </row>
    <row r="35" spans="1:8" s="280" customFormat="1" x14ac:dyDescent="0.2">
      <c r="A35" s="250" t="s">
        <v>280</v>
      </c>
      <c r="B35" s="248"/>
      <c r="C35" s="279"/>
      <c r="E35" s="508">
        <v>-7825335015</v>
      </c>
      <c r="G35" s="775"/>
      <c r="H35" s="771"/>
    </row>
    <row r="36" spans="1:8" s="280" customFormat="1" x14ac:dyDescent="0.2">
      <c r="A36" s="250"/>
      <c r="B36" s="248"/>
      <c r="C36" s="279"/>
      <c r="E36" s="483"/>
      <c r="G36" s="775"/>
      <c r="H36" s="771"/>
    </row>
    <row r="37" spans="1:8" s="280" customFormat="1" x14ac:dyDescent="0.2">
      <c r="A37" s="250"/>
      <c r="B37" s="248"/>
      <c r="C37" s="279"/>
      <c r="E37" s="483"/>
      <c r="G37" s="775"/>
      <c r="H37" s="771"/>
    </row>
    <row r="38" spans="1:8" s="280" customFormat="1" x14ac:dyDescent="0.2">
      <c r="A38" s="250" t="s">
        <v>281</v>
      </c>
      <c r="B38" s="248"/>
      <c r="C38" s="279"/>
      <c r="E38" s="483"/>
      <c r="G38" s="775"/>
      <c r="H38" s="771"/>
    </row>
    <row r="39" spans="1:8" s="280" customFormat="1" x14ac:dyDescent="0.2">
      <c r="A39" s="248"/>
      <c r="B39" s="248" t="s">
        <v>282</v>
      </c>
      <c r="C39" s="279"/>
      <c r="E39" s="509">
        <v>0</v>
      </c>
      <c r="G39" s="775"/>
      <c r="H39" s="771"/>
    </row>
    <row r="40" spans="1:8" s="280" customFormat="1" x14ac:dyDescent="0.2">
      <c r="A40" s="248"/>
      <c r="B40" s="248" t="s">
        <v>283</v>
      </c>
      <c r="C40" s="279"/>
      <c r="E40" s="509">
        <v>0</v>
      </c>
      <c r="G40" s="775"/>
      <c r="H40" s="771"/>
    </row>
    <row r="41" spans="1:8" s="280" customFormat="1" x14ac:dyDescent="0.2">
      <c r="A41" s="250" t="s">
        <v>284</v>
      </c>
      <c r="B41" s="248"/>
      <c r="C41" s="279"/>
      <c r="E41" s="483"/>
      <c r="G41" s="775"/>
      <c r="H41" s="771"/>
    </row>
    <row r="42" spans="1:8" s="280" customFormat="1" x14ac:dyDescent="0.2">
      <c r="A42" s="250" t="s">
        <v>285</v>
      </c>
      <c r="B42" s="248"/>
      <c r="C42" s="279"/>
      <c r="E42" s="508">
        <v>0</v>
      </c>
      <c r="G42" s="775"/>
      <c r="H42" s="771"/>
    </row>
    <row r="43" spans="1:8" s="280" customFormat="1" x14ac:dyDescent="0.2">
      <c r="A43" s="250"/>
      <c r="B43" s="248"/>
      <c r="C43" s="279"/>
      <c r="E43" s="483"/>
      <c r="G43" s="776" t="s">
        <v>662</v>
      </c>
      <c r="H43" s="771"/>
    </row>
    <row r="44" spans="1:8" s="280" customFormat="1" x14ac:dyDescent="0.2">
      <c r="A44" s="248"/>
      <c r="B44" s="248" t="s">
        <v>367</v>
      </c>
      <c r="C44" s="279"/>
      <c r="E44" s="507">
        <v>34698303424</v>
      </c>
      <c r="G44" s="775"/>
      <c r="H44" s="771"/>
    </row>
    <row r="45" spans="1:8" s="280" customFormat="1" x14ac:dyDescent="0.2">
      <c r="A45" s="248"/>
      <c r="B45" s="248" t="s">
        <v>286</v>
      </c>
      <c r="C45" s="279"/>
      <c r="E45" s="510">
        <v>123756723660</v>
      </c>
      <c r="G45" s="775">
        <f>+Balance!E14</f>
        <v>123756723660</v>
      </c>
      <c r="H45" s="768">
        <f>+E45-G45</f>
        <v>0</v>
      </c>
    </row>
    <row r="46" spans="1:8" s="280" customFormat="1" x14ac:dyDescent="0.2">
      <c r="A46" s="250"/>
      <c r="B46" s="248"/>
      <c r="C46" s="279"/>
      <c r="E46" s="483"/>
      <c r="G46" s="771"/>
      <c r="H46" s="771"/>
    </row>
    <row r="47" spans="1:8" s="280" customFormat="1" ht="13.5" thickBot="1" x14ac:dyDescent="0.25">
      <c r="A47" s="250" t="s">
        <v>287</v>
      </c>
      <c r="B47" s="248"/>
      <c r="C47" s="279"/>
      <c r="E47" s="511">
        <v>158455027084</v>
      </c>
      <c r="G47" s="775">
        <f>+Balance!D14</f>
        <v>158455027084</v>
      </c>
      <c r="H47" s="768">
        <f>+E47-G47</f>
        <v>0</v>
      </c>
    </row>
    <row r="48" spans="1:8" s="280" customFormat="1" ht="13.5" thickTop="1" x14ac:dyDescent="0.2">
      <c r="A48" s="250"/>
      <c r="B48" s="248"/>
      <c r="C48" s="279"/>
      <c r="D48" s="279"/>
      <c r="E48" s="512"/>
      <c r="G48" s="771"/>
      <c r="H48" s="771"/>
    </row>
    <row r="49" spans="1:8" s="280" customFormat="1" x14ac:dyDescent="0.2">
      <c r="A49" s="250"/>
      <c r="B49" s="248"/>
      <c r="C49" s="279"/>
      <c r="D49" s="279"/>
      <c r="E49" s="513"/>
      <c r="G49" s="771"/>
      <c r="H49" s="771"/>
    </row>
    <row r="50" spans="1:8" s="280" customFormat="1" x14ac:dyDescent="0.2">
      <c r="A50" s="801" t="s">
        <v>667</v>
      </c>
      <c r="B50" s="801"/>
      <c r="C50" s="801"/>
      <c r="D50" s="801"/>
      <c r="E50" s="801"/>
      <c r="G50" s="771"/>
      <c r="H50" s="771"/>
    </row>
    <row r="51" spans="1:8" s="280" customFormat="1" x14ac:dyDescent="0.2">
      <c r="A51" s="265"/>
      <c r="B51" s="265"/>
      <c r="C51" s="265"/>
      <c r="D51" s="265"/>
      <c r="E51" s="265"/>
      <c r="G51" s="771"/>
      <c r="H51" s="771"/>
    </row>
    <row r="52" spans="1:8" s="280" customFormat="1" x14ac:dyDescent="0.2">
      <c r="A52" s="265"/>
      <c r="B52" s="265"/>
      <c r="C52" s="265"/>
      <c r="D52" s="265"/>
      <c r="E52" s="265"/>
      <c r="G52" s="771"/>
      <c r="H52" s="771"/>
    </row>
    <row r="53" spans="1:8" s="280" customFormat="1" x14ac:dyDescent="0.2">
      <c r="A53" s="817" t="s">
        <v>20</v>
      </c>
      <c r="B53" s="817"/>
      <c r="C53" s="817"/>
      <c r="D53" s="817"/>
      <c r="E53" s="817"/>
      <c r="G53" s="771"/>
      <c r="H53" s="771"/>
    </row>
    <row r="54" spans="1:8" s="280" customFormat="1" x14ac:dyDescent="0.2">
      <c r="B54" s="303" t="s">
        <v>593</v>
      </c>
      <c r="C54" s="303" t="s">
        <v>426</v>
      </c>
      <c r="D54" s="303" t="s">
        <v>330</v>
      </c>
      <c r="E54" s="303" t="s">
        <v>329</v>
      </c>
      <c r="G54" s="771"/>
      <c r="H54" s="771"/>
    </row>
    <row r="55" spans="1:8" s="280" customFormat="1" x14ac:dyDescent="0.2">
      <c r="B55" s="303" t="s">
        <v>438</v>
      </c>
      <c r="C55" s="303" t="s">
        <v>74</v>
      </c>
      <c r="D55" s="303" t="s">
        <v>19</v>
      </c>
      <c r="E55" s="303" t="s">
        <v>622</v>
      </c>
      <c r="G55" s="771"/>
      <c r="H55" s="771"/>
    </row>
    <row r="56" spans="1:8" s="280" customFormat="1" x14ac:dyDescent="0.2">
      <c r="A56" s="248"/>
      <c r="B56" s="248"/>
      <c r="C56" s="248"/>
      <c r="D56" s="281" t="s">
        <v>20</v>
      </c>
      <c r="E56" s="514"/>
      <c r="G56" s="771"/>
      <c r="H56" s="771"/>
    </row>
    <row r="57" spans="1:8" s="280" customFormat="1" x14ac:dyDescent="0.2">
      <c r="A57" s="250"/>
      <c r="B57" s="248"/>
      <c r="C57" s="248"/>
      <c r="D57" s="279"/>
      <c r="E57" s="513"/>
      <c r="G57" s="771"/>
      <c r="H57" s="771"/>
    </row>
    <row r="58" spans="1:8" s="280" customFormat="1" x14ac:dyDescent="0.2">
      <c r="A58" s="250"/>
      <c r="B58" s="248"/>
      <c r="C58" s="248"/>
      <c r="D58" s="248"/>
      <c r="E58" s="268"/>
      <c r="G58" s="771"/>
      <c r="H58" s="771"/>
    </row>
    <row r="59" spans="1:8" s="280" customFormat="1" x14ac:dyDescent="0.2">
      <c r="A59" s="250"/>
      <c r="B59" s="248"/>
      <c r="C59" s="248"/>
      <c r="D59" s="248"/>
      <c r="E59" s="268"/>
      <c r="G59" s="771"/>
      <c r="H59" s="771"/>
    </row>
    <row r="60" spans="1:8" s="771" customFormat="1" x14ac:dyDescent="0.2">
      <c r="A60" s="750"/>
      <c r="B60" s="771" t="s">
        <v>561</v>
      </c>
      <c r="E60" s="763">
        <f>Balance!D14</f>
        <v>158455027084</v>
      </c>
    </row>
    <row r="61" spans="1:8" s="771" customFormat="1" x14ac:dyDescent="0.2">
      <c r="A61" s="750"/>
      <c r="B61" s="771" t="s">
        <v>414</v>
      </c>
      <c r="E61" s="756">
        <f>E60-E47</f>
        <v>0</v>
      </c>
    </row>
    <row r="62" spans="1:8" s="280" customFormat="1" x14ac:dyDescent="0.2">
      <c r="A62" s="250"/>
      <c r="B62" s="248"/>
      <c r="C62" s="248"/>
      <c r="D62" s="248"/>
      <c r="E62" s="268"/>
      <c r="G62" s="771"/>
      <c r="H62" s="771"/>
    </row>
    <row r="63" spans="1:8" s="280" customFormat="1" x14ac:dyDescent="0.2">
      <c r="A63" s="250"/>
      <c r="B63" s="248"/>
      <c r="C63" s="248"/>
      <c r="D63" s="248"/>
      <c r="E63" s="268"/>
      <c r="G63" s="771"/>
      <c r="H63" s="771"/>
    </row>
    <row r="64" spans="1:8" s="280" customFormat="1" x14ac:dyDescent="0.2">
      <c r="A64" s="250"/>
      <c r="B64" s="248"/>
      <c r="C64" s="248"/>
      <c r="D64" s="248"/>
      <c r="E64" s="268"/>
      <c r="G64" s="771"/>
      <c r="H64" s="771"/>
    </row>
    <row r="65" spans="1:8" s="280" customFormat="1" x14ac:dyDescent="0.2">
      <c r="A65" s="250"/>
      <c r="B65" s="248"/>
      <c r="C65" s="248"/>
      <c r="D65" s="248"/>
      <c r="E65" s="268"/>
      <c r="G65" s="771"/>
      <c r="H65" s="771"/>
    </row>
    <row r="66" spans="1:8" s="280" customFormat="1" x14ac:dyDescent="0.2">
      <c r="A66" s="250"/>
      <c r="B66" s="248"/>
      <c r="C66" s="248"/>
      <c r="D66" s="248"/>
      <c r="E66" s="268"/>
      <c r="G66" s="771"/>
      <c r="H66" s="771"/>
    </row>
    <row r="67" spans="1:8" s="280" customFormat="1" x14ac:dyDescent="0.2">
      <c r="A67" s="250"/>
      <c r="B67" s="248"/>
      <c r="C67" s="248"/>
      <c r="D67" s="248"/>
      <c r="E67" s="268"/>
      <c r="G67" s="771"/>
      <c r="H67" s="771"/>
    </row>
    <row r="68" spans="1:8" s="280" customFormat="1" x14ac:dyDescent="0.2">
      <c r="A68" s="250"/>
      <c r="B68" s="248"/>
      <c r="C68" s="248"/>
      <c r="D68" s="248"/>
      <c r="E68" s="268"/>
      <c r="G68" s="771"/>
      <c r="H68" s="771"/>
    </row>
    <row r="69" spans="1:8" s="280" customFormat="1" x14ac:dyDescent="0.2">
      <c r="A69" s="250"/>
      <c r="B69" s="248"/>
      <c r="C69" s="248"/>
      <c r="D69" s="248"/>
      <c r="E69" s="268"/>
      <c r="G69" s="771"/>
      <c r="H69" s="771"/>
    </row>
    <row r="70" spans="1:8" x14ac:dyDescent="0.2">
      <c r="A70" s="250"/>
    </row>
    <row r="71" spans="1:8" x14ac:dyDescent="0.2">
      <c r="A71" s="250"/>
    </row>
    <row r="72" spans="1:8" x14ac:dyDescent="0.2">
      <c r="A72" s="250"/>
    </row>
    <row r="73" spans="1:8" x14ac:dyDescent="0.2">
      <c r="A73" s="250"/>
    </row>
    <row r="74" spans="1:8" x14ac:dyDescent="0.2">
      <c r="A74" s="250"/>
    </row>
    <row r="75" spans="1:8" x14ac:dyDescent="0.2">
      <c r="A75" s="250"/>
    </row>
    <row r="76" spans="1:8" x14ac:dyDescent="0.2">
      <c r="A76" s="250"/>
    </row>
    <row r="77" spans="1:8" x14ac:dyDescent="0.2">
      <c r="A77" s="250"/>
    </row>
    <row r="78" spans="1:8" x14ac:dyDescent="0.2">
      <c r="A78" s="250"/>
    </row>
    <row r="79" spans="1:8" x14ac:dyDescent="0.2">
      <c r="A79" s="250"/>
    </row>
    <row r="80" spans="1:8" x14ac:dyDescent="0.2">
      <c r="A80" s="250"/>
    </row>
    <row r="81" spans="1:1" x14ac:dyDescent="0.2">
      <c r="A81" s="250"/>
    </row>
    <row r="82" spans="1:1" x14ac:dyDescent="0.2">
      <c r="A82" s="250"/>
    </row>
    <row r="83" spans="1:1" x14ac:dyDescent="0.2">
      <c r="A83" s="250"/>
    </row>
    <row r="84" spans="1:1" x14ac:dyDescent="0.2">
      <c r="A84" s="250"/>
    </row>
    <row r="85" spans="1:1" x14ac:dyDescent="0.2">
      <c r="A85" s="250"/>
    </row>
    <row r="86" spans="1:1" x14ac:dyDescent="0.2">
      <c r="A86" s="250"/>
    </row>
    <row r="87" spans="1:1" x14ac:dyDescent="0.2">
      <c r="A87" s="250"/>
    </row>
    <row r="88" spans="1:1" x14ac:dyDescent="0.2">
      <c r="A88" s="250"/>
    </row>
    <row r="89" spans="1:1" x14ac:dyDescent="0.2">
      <c r="A89" s="250"/>
    </row>
    <row r="90" spans="1:1" x14ac:dyDescent="0.2">
      <c r="A90" s="250"/>
    </row>
    <row r="91" spans="1:1" x14ac:dyDescent="0.2">
      <c r="A91" s="250"/>
    </row>
    <row r="92" spans="1:1" x14ac:dyDescent="0.2">
      <c r="A92" s="250"/>
    </row>
    <row r="93" spans="1:1" x14ac:dyDescent="0.2">
      <c r="A93" s="250"/>
    </row>
    <row r="94" spans="1:1" x14ac:dyDescent="0.2">
      <c r="A94" s="250"/>
    </row>
    <row r="95" spans="1:1" x14ac:dyDescent="0.2">
      <c r="A95" s="250"/>
    </row>
    <row r="96" spans="1:1" x14ac:dyDescent="0.2">
      <c r="A96" s="250"/>
    </row>
    <row r="97" spans="1:1" x14ac:dyDescent="0.2">
      <c r="A97" s="250"/>
    </row>
    <row r="98" spans="1:1" x14ac:dyDescent="0.2">
      <c r="A98" s="250"/>
    </row>
    <row r="99" spans="1:1" x14ac:dyDescent="0.2">
      <c r="A99" s="250"/>
    </row>
    <row r="100" spans="1:1" x14ac:dyDescent="0.2">
      <c r="A100" s="250"/>
    </row>
    <row r="101" spans="1:1" x14ac:dyDescent="0.2">
      <c r="A101" s="250"/>
    </row>
    <row r="102" spans="1:1" x14ac:dyDescent="0.2">
      <c r="A102" s="250"/>
    </row>
    <row r="103" spans="1:1" x14ac:dyDescent="0.2">
      <c r="A103" s="250"/>
    </row>
    <row r="104" spans="1:1" x14ac:dyDescent="0.2">
      <c r="A104" s="250"/>
    </row>
    <row r="105" spans="1:1" x14ac:dyDescent="0.2">
      <c r="A105" s="250"/>
    </row>
    <row r="106" spans="1:1" x14ac:dyDescent="0.2">
      <c r="A106" s="250"/>
    </row>
    <row r="107" spans="1:1" x14ac:dyDescent="0.2">
      <c r="A107" s="250"/>
    </row>
    <row r="108" spans="1:1" x14ac:dyDescent="0.2">
      <c r="A108" s="250"/>
    </row>
    <row r="109" spans="1:1" x14ac:dyDescent="0.2">
      <c r="A109" s="250"/>
    </row>
    <row r="110" spans="1:1" x14ac:dyDescent="0.2">
      <c r="A110" s="250"/>
    </row>
    <row r="111" spans="1:1" x14ac:dyDescent="0.2">
      <c r="A111" s="250"/>
    </row>
    <row r="112" spans="1:1" x14ac:dyDescent="0.2">
      <c r="A112" s="250"/>
    </row>
    <row r="113" spans="1:1" x14ac:dyDescent="0.2">
      <c r="A113" s="250"/>
    </row>
    <row r="114" spans="1:1" x14ac:dyDescent="0.2">
      <c r="A114" s="250"/>
    </row>
    <row r="115" spans="1:1" x14ac:dyDescent="0.2">
      <c r="A115" s="250"/>
    </row>
    <row r="116" spans="1:1" x14ac:dyDescent="0.2">
      <c r="A116" s="250"/>
    </row>
    <row r="117" spans="1:1" x14ac:dyDescent="0.2">
      <c r="A117" s="250"/>
    </row>
    <row r="118" spans="1:1" x14ac:dyDescent="0.2">
      <c r="A118" s="250"/>
    </row>
    <row r="119" spans="1:1" x14ac:dyDescent="0.2">
      <c r="A119" s="250"/>
    </row>
    <row r="120" spans="1:1" x14ac:dyDescent="0.2">
      <c r="A120" s="250"/>
    </row>
    <row r="121" spans="1:1" x14ac:dyDescent="0.2">
      <c r="A121" s="250"/>
    </row>
    <row r="122" spans="1:1" x14ac:dyDescent="0.2">
      <c r="A122" s="250"/>
    </row>
    <row r="123" spans="1:1" x14ac:dyDescent="0.2">
      <c r="A123" s="250"/>
    </row>
    <row r="124" spans="1:1" x14ac:dyDescent="0.2">
      <c r="A124" s="250"/>
    </row>
    <row r="125" spans="1:1" x14ac:dyDescent="0.2">
      <c r="A125" s="250"/>
    </row>
    <row r="126" spans="1:1" x14ac:dyDescent="0.2">
      <c r="A126" s="250"/>
    </row>
    <row r="127" spans="1:1" x14ac:dyDescent="0.2">
      <c r="A127" s="250"/>
    </row>
    <row r="128" spans="1:1" x14ac:dyDescent="0.2">
      <c r="A128" s="250"/>
    </row>
    <row r="129" spans="1:1" x14ac:dyDescent="0.2">
      <c r="A129" s="250"/>
    </row>
    <row r="130" spans="1:1" x14ac:dyDescent="0.2">
      <c r="A130" s="250"/>
    </row>
    <row r="131" spans="1:1" x14ac:dyDescent="0.2">
      <c r="A131" s="250"/>
    </row>
    <row r="132" spans="1:1" x14ac:dyDescent="0.2">
      <c r="A132" s="250"/>
    </row>
    <row r="133" spans="1:1" x14ac:dyDescent="0.2">
      <c r="A133" s="250"/>
    </row>
    <row r="134" spans="1:1" x14ac:dyDescent="0.2">
      <c r="A134" s="250"/>
    </row>
    <row r="135" spans="1:1" x14ac:dyDescent="0.2">
      <c r="A135" s="250"/>
    </row>
    <row r="136" spans="1:1" x14ac:dyDescent="0.2">
      <c r="A136" s="250"/>
    </row>
    <row r="137" spans="1:1" x14ac:dyDescent="0.2">
      <c r="A137" s="250"/>
    </row>
    <row r="138" spans="1:1" x14ac:dyDescent="0.2">
      <c r="A138" s="250"/>
    </row>
    <row r="139" spans="1:1" x14ac:dyDescent="0.2">
      <c r="A139" s="250"/>
    </row>
    <row r="140" spans="1:1" x14ac:dyDescent="0.2">
      <c r="A140" s="250"/>
    </row>
    <row r="141" spans="1:1" x14ac:dyDescent="0.2">
      <c r="A141" s="250"/>
    </row>
    <row r="142" spans="1:1" x14ac:dyDescent="0.2">
      <c r="A142" s="250"/>
    </row>
    <row r="143" spans="1:1" x14ac:dyDescent="0.2">
      <c r="A143" s="250"/>
    </row>
    <row r="144" spans="1:1" x14ac:dyDescent="0.2">
      <c r="A144" s="250"/>
    </row>
    <row r="145" spans="1:1" x14ac:dyDescent="0.2">
      <c r="A145" s="250"/>
    </row>
    <row r="146" spans="1:1" x14ac:dyDescent="0.2">
      <c r="A146" s="250"/>
    </row>
    <row r="147" spans="1:1" x14ac:dyDescent="0.2">
      <c r="A147" s="250"/>
    </row>
    <row r="148" spans="1:1" x14ac:dyDescent="0.2">
      <c r="A148" s="250"/>
    </row>
    <row r="149" spans="1:1" x14ac:dyDescent="0.2">
      <c r="A149" s="250"/>
    </row>
    <row r="150" spans="1:1" x14ac:dyDescent="0.2">
      <c r="A150" s="250"/>
    </row>
    <row r="151" spans="1:1" x14ac:dyDescent="0.2">
      <c r="A151" s="250"/>
    </row>
    <row r="152" spans="1:1" x14ac:dyDescent="0.2">
      <c r="A152" s="250"/>
    </row>
    <row r="153" spans="1:1" x14ac:dyDescent="0.2">
      <c r="A153" s="250"/>
    </row>
    <row r="154" spans="1:1" x14ac:dyDescent="0.2">
      <c r="A154" s="250"/>
    </row>
    <row r="155" spans="1:1" x14ac:dyDescent="0.2">
      <c r="A155" s="250"/>
    </row>
    <row r="156" spans="1:1" x14ac:dyDescent="0.2">
      <c r="A156" s="250"/>
    </row>
    <row r="157" spans="1:1" x14ac:dyDescent="0.2">
      <c r="A157" s="250"/>
    </row>
    <row r="158" spans="1:1" x14ac:dyDescent="0.2">
      <c r="A158" s="250"/>
    </row>
    <row r="159" spans="1:1" x14ac:dyDescent="0.2">
      <c r="A159" s="250"/>
    </row>
    <row r="160" spans="1:1" x14ac:dyDescent="0.2">
      <c r="A160" s="250"/>
    </row>
    <row r="161" spans="1:1" x14ac:dyDescent="0.2">
      <c r="A161" s="250"/>
    </row>
    <row r="162" spans="1:1" x14ac:dyDescent="0.2">
      <c r="A162" s="250"/>
    </row>
    <row r="163" spans="1:1" x14ac:dyDescent="0.2">
      <c r="A163" s="250"/>
    </row>
    <row r="164" spans="1:1" x14ac:dyDescent="0.2">
      <c r="A164" s="250"/>
    </row>
    <row r="165" spans="1:1" x14ac:dyDescent="0.2">
      <c r="A165" s="250"/>
    </row>
    <row r="166" spans="1:1" x14ac:dyDescent="0.2">
      <c r="A166" s="250"/>
    </row>
    <row r="167" spans="1:1" x14ac:dyDescent="0.2">
      <c r="A167" s="250"/>
    </row>
  </sheetData>
  <mergeCells count="5">
    <mergeCell ref="A1:E1"/>
    <mergeCell ref="A2:E2"/>
    <mergeCell ref="A53:E53"/>
    <mergeCell ref="D4:E4"/>
    <mergeCell ref="A50:E50"/>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66FFFF"/>
    <pageSetUpPr fitToPage="1"/>
  </sheetPr>
  <dimension ref="A2:H48"/>
  <sheetViews>
    <sheetView showGridLines="0" zoomScaleNormal="100" zoomScaleSheetLayoutView="110" zoomScalePageLayoutView="150" workbookViewId="0">
      <selection activeCell="D18" sqref="D18"/>
    </sheetView>
  </sheetViews>
  <sheetFormatPr baseColWidth="10" defaultColWidth="10.85546875" defaultRowHeight="15" customHeight="1" x14ac:dyDescent="0.2"/>
  <cols>
    <col min="1" max="1" width="37" style="2" customWidth="1"/>
    <col min="2" max="2" width="16.7109375" style="2" customWidth="1"/>
    <col min="3" max="3" width="19.42578125" style="2" customWidth="1"/>
    <col min="4" max="4" width="47.42578125" style="2" customWidth="1"/>
    <col min="5" max="16384" width="10.85546875" style="2"/>
  </cols>
  <sheetData>
    <row r="2" spans="1:8" ht="15" customHeight="1" x14ac:dyDescent="0.2">
      <c r="D2" s="683"/>
    </row>
    <row r="3" spans="1:8" ht="15" customHeight="1" x14ac:dyDescent="0.2">
      <c r="D3" s="683"/>
    </row>
    <row r="4" spans="1:8" ht="15" customHeight="1" x14ac:dyDescent="0.2">
      <c r="D4" s="683"/>
    </row>
    <row r="5" spans="1:8" ht="15" customHeight="1" x14ac:dyDescent="0.2">
      <c r="D5" s="683"/>
    </row>
    <row r="6" spans="1:8" ht="15" customHeight="1" thickBot="1" x14ac:dyDescent="0.25"/>
    <row r="7" spans="1:8" ht="15" customHeight="1" thickBot="1" x14ac:dyDescent="0.3">
      <c r="A7" s="819" t="s">
        <v>602</v>
      </c>
      <c r="B7" s="820"/>
      <c r="C7" s="820"/>
      <c r="D7" s="821"/>
      <c r="F7" s="47"/>
      <c r="G7" s="109"/>
    </row>
    <row r="8" spans="1:8" ht="15" customHeight="1" x14ac:dyDescent="0.25">
      <c r="A8" s="1"/>
      <c r="D8" s="10"/>
    </row>
    <row r="9" spans="1:8" ht="15" customHeight="1" x14ac:dyDescent="0.25">
      <c r="A9" s="48" t="s">
        <v>400</v>
      </c>
      <c r="D9" s="10"/>
    </row>
    <row r="10" spans="1:8" ht="15" customHeight="1" x14ac:dyDescent="0.25">
      <c r="A10" s="48"/>
      <c r="D10" s="10"/>
    </row>
    <row r="11" spans="1:8" ht="12.75" customHeight="1" x14ac:dyDescent="0.2">
      <c r="A11" s="822" t="s">
        <v>603</v>
      </c>
      <c r="B11" s="822"/>
      <c r="C11" s="822"/>
      <c r="D11" s="822"/>
    </row>
    <row r="12" spans="1:8" ht="15.75" customHeight="1" x14ac:dyDescent="0.2">
      <c r="A12" s="822"/>
      <c r="B12" s="822"/>
      <c r="C12" s="822"/>
      <c r="D12" s="822"/>
      <c r="F12" s="822"/>
      <c r="G12" s="822"/>
      <c r="H12" s="822"/>
    </row>
    <row r="13" spans="1:8" ht="15.75" customHeight="1" x14ac:dyDescent="0.2">
      <c r="A13" s="822"/>
      <c r="B13" s="822"/>
      <c r="C13" s="822"/>
      <c r="D13" s="822"/>
      <c r="F13" s="822"/>
      <c r="G13" s="822"/>
      <c r="H13" s="822"/>
    </row>
    <row r="14" spans="1:8" ht="22.5" customHeight="1" x14ac:dyDescent="0.2">
      <c r="A14" s="822"/>
      <c r="B14" s="822"/>
      <c r="C14" s="822"/>
      <c r="D14" s="822"/>
      <c r="F14" s="822"/>
      <c r="G14" s="822"/>
      <c r="H14" s="822"/>
    </row>
    <row r="15" spans="1:8" ht="9" customHeight="1" x14ac:dyDescent="0.2">
      <c r="A15" s="70"/>
      <c r="B15" s="70"/>
      <c r="C15" s="70"/>
      <c r="D15" s="70"/>
      <c r="F15" s="286"/>
      <c r="G15" s="286"/>
      <c r="H15" s="286"/>
    </row>
    <row r="16" spans="1:8" ht="15" customHeight="1" x14ac:dyDescent="0.25">
      <c r="A16" s="48" t="s">
        <v>92</v>
      </c>
      <c r="B16" s="14"/>
      <c r="C16" s="1"/>
      <c r="D16" s="1"/>
      <c r="E16" s="1"/>
    </row>
    <row r="17" spans="1:5" ht="15" customHeight="1" x14ac:dyDescent="0.25">
      <c r="A17" s="1"/>
      <c r="B17" s="1"/>
      <c r="C17" s="1"/>
      <c r="D17" s="1"/>
      <c r="E17" s="1"/>
    </row>
    <row r="18" spans="1:5" ht="15" customHeight="1" x14ac:dyDescent="0.2">
      <c r="A18" s="48" t="s">
        <v>93</v>
      </c>
      <c r="B18" s="2" t="s">
        <v>20</v>
      </c>
    </row>
    <row r="19" spans="1:5" ht="15" customHeight="1" x14ac:dyDescent="0.25">
      <c r="A19" s="14" t="s">
        <v>20</v>
      </c>
    </row>
    <row r="20" spans="1:5" ht="15" customHeight="1" x14ac:dyDescent="0.2">
      <c r="A20" s="822" t="s">
        <v>427</v>
      </c>
      <c r="B20" s="822"/>
      <c r="C20" s="822"/>
      <c r="D20" s="822"/>
    </row>
    <row r="21" spans="1:5" ht="15" customHeight="1" x14ac:dyDescent="0.2">
      <c r="A21" s="822"/>
      <c r="B21" s="822"/>
      <c r="C21" s="822"/>
      <c r="D21" s="822"/>
    </row>
    <row r="22" spans="1:5" ht="15" customHeight="1" x14ac:dyDescent="0.2">
      <c r="A22" s="822"/>
      <c r="B22" s="822"/>
      <c r="C22" s="822"/>
      <c r="D22" s="822"/>
    </row>
    <row r="23" spans="1:5" ht="15" customHeight="1" x14ac:dyDescent="0.2">
      <c r="A23" s="822"/>
      <c r="B23" s="822"/>
      <c r="C23" s="822"/>
      <c r="D23" s="822"/>
    </row>
    <row r="24" spans="1:5" ht="15" customHeight="1" x14ac:dyDescent="0.25">
      <c r="A24" s="822"/>
      <c r="B24" s="822"/>
      <c r="C24" s="822"/>
      <c r="D24" s="822"/>
      <c r="E24" s="1"/>
    </row>
    <row r="25" spans="1:5" ht="15" customHeight="1" x14ac:dyDescent="0.2">
      <c r="A25" s="822"/>
      <c r="B25" s="822"/>
      <c r="C25" s="822"/>
      <c r="D25" s="822"/>
    </row>
    <row r="26" spans="1:5" ht="15" customHeight="1" x14ac:dyDescent="0.2">
      <c r="A26" s="822"/>
      <c r="B26" s="822"/>
      <c r="C26" s="822"/>
      <c r="D26" s="822"/>
    </row>
    <row r="27" spans="1:5" ht="15" customHeight="1" x14ac:dyDescent="0.2">
      <c r="A27" s="822"/>
      <c r="B27" s="822"/>
      <c r="C27" s="822"/>
      <c r="D27" s="822"/>
    </row>
    <row r="28" spans="1:5" ht="15" customHeight="1" x14ac:dyDescent="0.2">
      <c r="A28" s="822"/>
      <c r="B28" s="822"/>
      <c r="C28" s="822"/>
      <c r="D28" s="822"/>
    </row>
    <row r="29" spans="1:5" ht="15" customHeight="1" x14ac:dyDescent="0.2">
      <c r="A29" s="822"/>
      <c r="B29" s="822"/>
      <c r="C29" s="822"/>
      <c r="D29" s="822"/>
    </row>
    <row r="30" spans="1:5" ht="15" customHeight="1" x14ac:dyDescent="0.2">
      <c r="A30" s="822"/>
      <c r="B30" s="822"/>
      <c r="C30" s="822"/>
      <c r="D30" s="822"/>
    </row>
    <row r="31" spans="1:5" ht="15" customHeight="1" x14ac:dyDescent="0.2">
      <c r="A31" s="822"/>
      <c r="B31" s="822"/>
      <c r="C31" s="822"/>
      <c r="D31" s="822"/>
    </row>
    <row r="32" spans="1:5" ht="36.75" customHeight="1" x14ac:dyDescent="0.2">
      <c r="A32" s="822"/>
      <c r="B32" s="822"/>
      <c r="C32" s="822"/>
      <c r="D32" s="822"/>
    </row>
    <row r="33" spans="1:4" ht="310.5" customHeight="1" x14ac:dyDescent="0.2">
      <c r="A33" s="822"/>
      <c r="B33" s="822"/>
      <c r="C33" s="822"/>
      <c r="D33" s="822"/>
    </row>
    <row r="34" spans="1:4" ht="30.75" customHeight="1" x14ac:dyDescent="0.2">
      <c r="A34" s="290"/>
      <c r="B34" s="290"/>
      <c r="C34" s="290"/>
      <c r="D34" s="290"/>
    </row>
    <row r="35" spans="1:4" ht="15" customHeight="1" x14ac:dyDescent="0.25">
      <c r="A35" s="48" t="s">
        <v>94</v>
      </c>
      <c r="B35" s="1"/>
      <c r="C35" s="1"/>
      <c r="D35" s="1"/>
    </row>
    <row r="36" spans="1:4" ht="15" customHeight="1" x14ac:dyDescent="0.25">
      <c r="A36" s="1" t="s">
        <v>20</v>
      </c>
      <c r="B36" s="1"/>
      <c r="C36" s="1"/>
      <c r="D36" s="1"/>
    </row>
    <row r="37" spans="1:4" ht="13.5" customHeight="1" x14ac:dyDescent="0.2">
      <c r="A37" s="822" t="s">
        <v>428</v>
      </c>
      <c r="B37" s="822"/>
      <c r="C37" s="822"/>
      <c r="D37" s="822"/>
    </row>
    <row r="38" spans="1:4" ht="13.5" customHeight="1" x14ac:dyDescent="0.2">
      <c r="A38" s="822"/>
      <c r="B38" s="822"/>
      <c r="C38" s="822"/>
      <c r="D38" s="822"/>
    </row>
    <row r="39" spans="1:4" ht="13.5" customHeight="1" x14ac:dyDescent="0.2">
      <c r="A39" s="822"/>
      <c r="B39" s="822"/>
      <c r="C39" s="822"/>
      <c r="D39" s="822"/>
    </row>
    <row r="40" spans="1:4" ht="13.5" customHeight="1" x14ac:dyDescent="0.2">
      <c r="A40" s="822"/>
      <c r="B40" s="822"/>
      <c r="C40" s="822"/>
      <c r="D40" s="822"/>
    </row>
    <row r="41" spans="1:4" ht="13.5" customHeight="1" x14ac:dyDescent="0.2">
      <c r="A41" s="822"/>
      <c r="B41" s="822"/>
      <c r="C41" s="822"/>
      <c r="D41" s="822"/>
    </row>
    <row r="42" spans="1:4" ht="13.5" customHeight="1" x14ac:dyDescent="0.2">
      <c r="A42" s="822"/>
      <c r="B42" s="822"/>
      <c r="C42" s="822"/>
      <c r="D42" s="822"/>
    </row>
    <row r="43" spans="1:4" ht="13.5" customHeight="1" x14ac:dyDescent="0.2">
      <c r="A43" s="822"/>
      <c r="B43" s="822"/>
      <c r="C43" s="822"/>
      <c r="D43" s="822"/>
    </row>
    <row r="44" spans="1:4" ht="15" customHeight="1" x14ac:dyDescent="0.2">
      <c r="A44" s="70"/>
      <c r="B44" s="70"/>
      <c r="C44" s="70"/>
      <c r="D44" s="70"/>
    </row>
    <row r="47" spans="1:4" ht="15" customHeight="1" x14ac:dyDescent="0.2">
      <c r="A47" s="303" t="s">
        <v>593</v>
      </c>
      <c r="B47" s="303" t="s">
        <v>426</v>
      </c>
      <c r="C47" s="303" t="s">
        <v>330</v>
      </c>
      <c r="D47" s="303" t="s">
        <v>329</v>
      </c>
    </row>
    <row r="48" spans="1:4" ht="15" customHeight="1" x14ac:dyDescent="0.2">
      <c r="A48" s="303" t="s">
        <v>438</v>
      </c>
      <c r="B48" s="303" t="s">
        <v>74</v>
      </c>
      <c r="C48" s="303" t="s">
        <v>19</v>
      </c>
      <c r="D48" s="303" t="s">
        <v>622</v>
      </c>
    </row>
  </sheetData>
  <mergeCells count="5">
    <mergeCell ref="A7:D7"/>
    <mergeCell ref="F12:H14"/>
    <mergeCell ref="A37:D43"/>
    <mergeCell ref="A11:D14"/>
    <mergeCell ref="A20:D33"/>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66FFFF"/>
    <pageSetUpPr fitToPage="1"/>
  </sheetPr>
  <dimension ref="A1:I68"/>
  <sheetViews>
    <sheetView showGridLines="0" zoomScaleNormal="100" zoomScaleSheetLayoutView="100" zoomScalePageLayoutView="150" workbookViewId="0">
      <selection activeCell="E39" sqref="E39:E44"/>
    </sheetView>
  </sheetViews>
  <sheetFormatPr baseColWidth="10" defaultColWidth="10.85546875" defaultRowHeight="15" customHeight="1" x14ac:dyDescent="0.2"/>
  <cols>
    <col min="1" max="1" width="57.85546875" style="2" customWidth="1"/>
    <col min="2" max="2" width="14.28515625" style="2" customWidth="1"/>
    <col min="3" max="3" width="18.42578125" style="210" customWidth="1"/>
    <col min="4" max="4" width="16.5703125" style="2" bestFit="1" customWidth="1"/>
    <col min="5" max="5" width="33.5703125" style="47" customWidth="1"/>
    <col min="6" max="6" width="51.140625" style="47" customWidth="1"/>
    <col min="7" max="7" width="14.140625" style="2" customWidth="1"/>
    <col min="8" max="9" width="14" style="2" bestFit="1" customWidth="1"/>
    <col min="10" max="16384" width="10.85546875" style="2"/>
  </cols>
  <sheetData>
    <row r="1" spans="1:5" ht="15" customHeight="1" x14ac:dyDescent="0.2">
      <c r="E1" s="683"/>
    </row>
    <row r="2" spans="1:5" ht="15" customHeight="1" x14ac:dyDescent="0.2">
      <c r="E2" s="683"/>
    </row>
    <row r="3" spans="1:5" ht="15" customHeight="1" x14ac:dyDescent="0.2">
      <c r="E3" s="683"/>
    </row>
    <row r="6" spans="1:5" ht="15" customHeight="1" thickBot="1" x14ac:dyDescent="0.25"/>
    <row r="7" spans="1:5" ht="16.5" customHeight="1" thickBot="1" x14ac:dyDescent="0.3">
      <c r="A7" s="819" t="str">
        <f>+'A y B1 A B2 JUN'!A7:D7</f>
        <v xml:space="preserve">              NOTAS A LOS ESTADOS CONTABLES AL 30 DE JUNIO DE 2023 Y 31 DE DICIEMBRE DE 2022</v>
      </c>
      <c r="B7" s="820"/>
      <c r="C7" s="820"/>
      <c r="D7" s="820"/>
      <c r="E7" s="821"/>
    </row>
    <row r="8" spans="1:5" ht="15.75" x14ac:dyDescent="0.25">
      <c r="A8" s="1"/>
      <c r="D8" s="182"/>
    </row>
    <row r="9" spans="1:5" s="2" customFormat="1" ht="12.75" customHeight="1" x14ac:dyDescent="0.2">
      <c r="A9" s="823" t="s">
        <v>288</v>
      </c>
      <c r="B9" s="823"/>
      <c r="C9" s="823"/>
      <c r="D9" s="823"/>
      <c r="E9" s="823"/>
    </row>
    <row r="10" spans="1:5" s="2" customFormat="1" ht="12.75" x14ac:dyDescent="0.2">
      <c r="A10" s="823"/>
      <c r="B10" s="823"/>
      <c r="C10" s="823"/>
      <c r="D10" s="823"/>
      <c r="E10" s="823"/>
    </row>
    <row r="11" spans="1:5" s="2" customFormat="1" ht="12.75" x14ac:dyDescent="0.2">
      <c r="A11" s="823"/>
      <c r="B11" s="823"/>
      <c r="C11" s="823"/>
      <c r="D11" s="823"/>
      <c r="E11" s="823"/>
    </row>
    <row r="12" spans="1:5" s="2" customFormat="1" ht="12.75" x14ac:dyDescent="0.2">
      <c r="A12" s="823"/>
      <c r="B12" s="823"/>
      <c r="C12" s="823"/>
      <c r="D12" s="823"/>
      <c r="E12" s="823"/>
    </row>
    <row r="13" spans="1:5" s="2" customFormat="1" ht="12.75" x14ac:dyDescent="0.2">
      <c r="A13" s="823"/>
      <c r="B13" s="823"/>
      <c r="C13" s="823"/>
      <c r="D13" s="823"/>
      <c r="E13" s="823"/>
    </row>
    <row r="14" spans="1:5" s="2" customFormat="1" ht="12.75" x14ac:dyDescent="0.2">
      <c r="A14" s="823"/>
      <c r="B14" s="823"/>
      <c r="C14" s="823"/>
      <c r="D14" s="823"/>
      <c r="E14" s="823"/>
    </row>
    <row r="15" spans="1:5" s="2" customFormat="1" ht="12.75" x14ac:dyDescent="0.2">
      <c r="A15" s="823"/>
      <c r="B15" s="823"/>
      <c r="C15" s="823"/>
      <c r="D15" s="823"/>
      <c r="E15" s="823"/>
    </row>
    <row r="16" spans="1:5" s="2" customFormat="1" ht="12.75" x14ac:dyDescent="0.2">
      <c r="A16" s="823"/>
      <c r="B16" s="823"/>
      <c r="C16" s="823"/>
      <c r="D16" s="823"/>
      <c r="E16" s="823"/>
    </row>
    <row r="17" spans="1:9" ht="38.25" customHeight="1" x14ac:dyDescent="0.2">
      <c r="A17" s="823"/>
      <c r="B17" s="823"/>
      <c r="C17" s="823"/>
      <c r="D17" s="823"/>
      <c r="E17" s="823"/>
      <c r="F17" s="2"/>
    </row>
    <row r="18" spans="1:9" ht="12.75" x14ac:dyDescent="0.2">
      <c r="A18" s="289"/>
      <c r="B18" s="289"/>
      <c r="C18" s="400"/>
      <c r="D18" s="289"/>
      <c r="E18" s="2"/>
      <c r="F18" s="2"/>
    </row>
    <row r="19" spans="1:9" ht="15" customHeight="1" x14ac:dyDescent="0.2">
      <c r="A19" s="48" t="s">
        <v>3</v>
      </c>
      <c r="B19" s="12"/>
      <c r="C19" s="27"/>
      <c r="D19" s="107"/>
    </row>
    <row r="20" spans="1:9" ht="13.5" x14ac:dyDescent="0.25">
      <c r="A20" s="1"/>
      <c r="B20" s="1"/>
      <c r="C20" s="401"/>
      <c r="D20" s="124"/>
    </row>
    <row r="21" spans="1:9" ht="15" customHeight="1" x14ac:dyDescent="0.2">
      <c r="A21" s="313" t="s">
        <v>88</v>
      </c>
      <c r="D21" s="47"/>
    </row>
    <row r="22" spans="1:9" ht="15" customHeight="1" x14ac:dyDescent="0.2">
      <c r="D22" s="47"/>
    </row>
    <row r="23" spans="1:9" ht="15" customHeight="1" x14ac:dyDescent="0.2">
      <c r="A23" s="48" t="s">
        <v>35</v>
      </c>
      <c r="B23" s="12"/>
      <c r="C23" s="27"/>
      <c r="D23" s="107"/>
    </row>
    <row r="24" spans="1:9" ht="15.75" thickBot="1" x14ac:dyDescent="0.3">
      <c r="A24" s="14"/>
      <c r="B24" s="1"/>
      <c r="C24" s="401"/>
      <c r="D24" s="124"/>
    </row>
    <row r="25" spans="1:9" s="248" customFormat="1" ht="15" customHeight="1" x14ac:dyDescent="0.2">
      <c r="A25" s="832" t="s">
        <v>335</v>
      </c>
      <c r="B25" s="832" t="s">
        <v>336</v>
      </c>
      <c r="C25" s="834" t="s">
        <v>289</v>
      </c>
      <c r="D25" s="836" t="s">
        <v>290</v>
      </c>
      <c r="E25" s="832" t="s">
        <v>291</v>
      </c>
    </row>
    <row r="26" spans="1:9" s="248" customFormat="1" ht="15" customHeight="1" thickBot="1" x14ac:dyDescent="0.25">
      <c r="A26" s="833"/>
      <c r="B26" s="833"/>
      <c r="C26" s="835"/>
      <c r="D26" s="837"/>
      <c r="E26" s="833"/>
    </row>
    <row r="27" spans="1:9" s="248" customFormat="1" ht="15" customHeight="1" x14ac:dyDescent="0.2">
      <c r="A27" s="838" t="s">
        <v>605</v>
      </c>
      <c r="B27" s="838"/>
      <c r="C27" s="838"/>
      <c r="D27" s="838"/>
      <c r="E27" s="838"/>
      <c r="F27" s="327"/>
      <c r="G27" s="327"/>
      <c r="H27" s="327"/>
      <c r="I27" s="293"/>
    </row>
    <row r="28" spans="1:9" s="248" customFormat="1" ht="15" customHeight="1" x14ac:dyDescent="0.2">
      <c r="A28" s="518" t="s">
        <v>292</v>
      </c>
      <c r="B28" s="518" t="s">
        <v>296</v>
      </c>
      <c r="C28" s="519" t="s">
        <v>294</v>
      </c>
      <c r="D28" s="520">
        <v>9675000000</v>
      </c>
      <c r="E28" s="520">
        <v>9675000000</v>
      </c>
      <c r="F28" s="327"/>
      <c r="G28" s="327"/>
      <c r="H28" s="327"/>
      <c r="I28" s="440"/>
    </row>
    <row r="29" spans="1:9" s="248" customFormat="1" ht="15" customHeight="1" x14ac:dyDescent="0.2">
      <c r="A29" s="518" t="s">
        <v>295</v>
      </c>
      <c r="B29" s="518" t="s">
        <v>296</v>
      </c>
      <c r="C29" s="519" t="s">
        <v>294</v>
      </c>
      <c r="D29" s="520">
        <v>182000000</v>
      </c>
      <c r="E29" s="520">
        <v>182000000</v>
      </c>
      <c r="F29" s="327"/>
      <c r="G29" s="327"/>
      <c r="H29" s="327"/>
      <c r="I29" s="440"/>
    </row>
    <row r="30" spans="1:9" s="248" customFormat="1" ht="15" customHeight="1" x14ac:dyDescent="0.2">
      <c r="A30" s="518" t="s">
        <v>430</v>
      </c>
      <c r="B30" s="518" t="s">
        <v>293</v>
      </c>
      <c r="C30" s="519" t="s">
        <v>294</v>
      </c>
      <c r="D30" s="520">
        <v>11249743835</v>
      </c>
      <c r="E30" s="520">
        <v>11249743835</v>
      </c>
      <c r="F30" s="327"/>
      <c r="G30" s="327"/>
      <c r="H30" s="327"/>
      <c r="I30" s="440"/>
    </row>
    <row r="31" spans="1:9" s="248" customFormat="1" ht="15" customHeight="1" x14ac:dyDescent="0.2">
      <c r="A31" s="518" t="s">
        <v>431</v>
      </c>
      <c r="B31" s="518" t="s">
        <v>293</v>
      </c>
      <c r="C31" s="519" t="s">
        <v>294</v>
      </c>
      <c r="D31" s="520">
        <v>10320000000</v>
      </c>
      <c r="E31" s="520">
        <v>10320000000</v>
      </c>
      <c r="F31" s="327"/>
      <c r="G31" s="327"/>
      <c r="H31" s="327"/>
      <c r="I31" s="440"/>
    </row>
    <row r="32" spans="1:9" s="248" customFormat="1" ht="15" customHeight="1" x14ac:dyDescent="0.2">
      <c r="A32" s="518" t="s">
        <v>433</v>
      </c>
      <c r="B32" s="518" t="s">
        <v>293</v>
      </c>
      <c r="C32" s="519" t="s">
        <v>294</v>
      </c>
      <c r="D32" s="520">
        <v>51749763209</v>
      </c>
      <c r="E32" s="520">
        <v>51749763209</v>
      </c>
      <c r="F32" s="327"/>
      <c r="G32" s="327"/>
      <c r="H32" s="327"/>
      <c r="I32" s="440"/>
    </row>
    <row r="33" spans="1:9" s="248" customFormat="1" ht="15" customHeight="1" thickBot="1" x14ac:dyDescent="0.25">
      <c r="A33" s="518" t="s">
        <v>606</v>
      </c>
      <c r="B33" s="518" t="s">
        <v>296</v>
      </c>
      <c r="C33" s="519" t="s">
        <v>294</v>
      </c>
      <c r="D33" s="520">
        <v>4801500000</v>
      </c>
      <c r="E33" s="520">
        <v>4801500000</v>
      </c>
      <c r="F33" s="327"/>
      <c r="G33" s="327"/>
      <c r="H33" s="327"/>
      <c r="I33" s="440"/>
    </row>
    <row r="34" spans="1:9" s="248" customFormat="1" ht="15" customHeight="1" thickBot="1" x14ac:dyDescent="0.25">
      <c r="A34" s="521" t="s">
        <v>7</v>
      </c>
      <c r="B34" s="522"/>
      <c r="C34" s="523"/>
      <c r="D34" s="522"/>
      <c r="E34" s="524">
        <v>87978007044</v>
      </c>
    </row>
    <row r="35" spans="1:9" ht="15" customHeight="1" thickBot="1" x14ac:dyDescent="0.25">
      <c r="D35" s="47"/>
    </row>
    <row r="36" spans="1:9" ht="15" customHeight="1" x14ac:dyDescent="0.2">
      <c r="A36" s="824" t="s">
        <v>335</v>
      </c>
      <c r="B36" s="824" t="s">
        <v>336</v>
      </c>
      <c r="C36" s="828" t="s">
        <v>289</v>
      </c>
      <c r="D36" s="830" t="s">
        <v>290</v>
      </c>
      <c r="E36" s="824" t="s">
        <v>291</v>
      </c>
      <c r="F36" s="2"/>
    </row>
    <row r="37" spans="1:9" ht="15" customHeight="1" thickBot="1" x14ac:dyDescent="0.25">
      <c r="A37" s="825"/>
      <c r="B37" s="825"/>
      <c r="C37" s="829"/>
      <c r="D37" s="831"/>
      <c r="E37" s="825"/>
      <c r="F37" s="2"/>
    </row>
    <row r="38" spans="1:9" ht="15" customHeight="1" x14ac:dyDescent="0.2">
      <c r="A38" s="826" t="s">
        <v>429</v>
      </c>
      <c r="B38" s="826"/>
      <c r="C38" s="826"/>
      <c r="D38" s="826"/>
      <c r="E38" s="826"/>
      <c r="F38" s="2"/>
    </row>
    <row r="39" spans="1:9" ht="15" customHeight="1" x14ac:dyDescent="0.2">
      <c r="A39" s="437" t="s">
        <v>292</v>
      </c>
      <c r="B39" s="437" t="s">
        <v>296</v>
      </c>
      <c r="C39" s="438" t="s">
        <v>294</v>
      </c>
      <c r="D39" s="439">
        <v>9675000000</v>
      </c>
      <c r="E39" s="439">
        <v>9675000000</v>
      </c>
      <c r="F39" s="2"/>
    </row>
    <row r="40" spans="1:9" ht="15" customHeight="1" x14ac:dyDescent="0.2">
      <c r="A40" s="437" t="s">
        <v>295</v>
      </c>
      <c r="B40" s="437" t="s">
        <v>296</v>
      </c>
      <c r="C40" s="438" t="s">
        <v>294</v>
      </c>
      <c r="D40" s="439">
        <v>182000000</v>
      </c>
      <c r="E40" s="439">
        <v>182000000</v>
      </c>
      <c r="F40" s="2"/>
    </row>
    <row r="41" spans="1:9" ht="15" customHeight="1" x14ac:dyDescent="0.2">
      <c r="A41" s="437" t="s">
        <v>430</v>
      </c>
      <c r="B41" s="437" t="s">
        <v>293</v>
      </c>
      <c r="C41" s="438" t="s">
        <v>294</v>
      </c>
      <c r="D41" s="439">
        <v>11249743835</v>
      </c>
      <c r="E41" s="439">
        <v>11249743835</v>
      </c>
      <c r="F41" s="2"/>
    </row>
    <row r="42" spans="1:9" ht="15" customHeight="1" x14ac:dyDescent="0.2">
      <c r="A42" s="437" t="s">
        <v>431</v>
      </c>
      <c r="B42" s="437" t="s">
        <v>293</v>
      </c>
      <c r="C42" s="438" t="s">
        <v>294</v>
      </c>
      <c r="D42" s="439">
        <v>10320000000</v>
      </c>
      <c r="E42" s="439">
        <v>10320000000</v>
      </c>
      <c r="F42" s="2"/>
    </row>
    <row r="43" spans="1:9" ht="15" customHeight="1" x14ac:dyDescent="0.2">
      <c r="A43" s="437" t="s">
        <v>432</v>
      </c>
      <c r="B43" s="437" t="s">
        <v>293</v>
      </c>
      <c r="C43" s="438" t="s">
        <v>294</v>
      </c>
      <c r="D43" s="439">
        <v>6275528980</v>
      </c>
      <c r="E43" s="439">
        <v>6275528980</v>
      </c>
      <c r="F43" s="2"/>
    </row>
    <row r="44" spans="1:9" ht="15" customHeight="1" thickBot="1" x14ac:dyDescent="0.25">
      <c r="A44" s="437" t="s">
        <v>433</v>
      </c>
      <c r="B44" s="437" t="s">
        <v>293</v>
      </c>
      <c r="C44" s="438" t="s">
        <v>294</v>
      </c>
      <c r="D44" s="439">
        <v>51587763209</v>
      </c>
      <c r="E44" s="439">
        <v>51587763209</v>
      </c>
      <c r="F44" s="2"/>
    </row>
    <row r="45" spans="1:9" ht="15" customHeight="1" thickBot="1" x14ac:dyDescent="0.25">
      <c r="A45" s="101" t="s">
        <v>7</v>
      </c>
      <c r="B45" s="328"/>
      <c r="C45" s="329"/>
      <c r="D45" s="328"/>
      <c r="E45" s="330">
        <v>89290036024</v>
      </c>
    </row>
    <row r="46" spans="1:9" ht="15" customHeight="1" x14ac:dyDescent="0.2">
      <c r="A46" s="101"/>
      <c r="B46" s="328"/>
      <c r="C46" s="329"/>
      <c r="D46" s="328"/>
      <c r="E46" s="338"/>
    </row>
    <row r="47" spans="1:9" s="328" customFormat="1" ht="15" customHeight="1" x14ac:dyDescent="0.2">
      <c r="A47" s="827" t="s">
        <v>656</v>
      </c>
      <c r="B47" s="827"/>
      <c r="C47" s="827"/>
      <c r="D47" s="827"/>
      <c r="E47" s="827"/>
    </row>
    <row r="48" spans="1:9" s="328" customFormat="1" ht="15" customHeight="1" x14ac:dyDescent="0.2">
      <c r="A48" s="827"/>
      <c r="B48" s="827"/>
      <c r="C48" s="827"/>
      <c r="D48" s="827"/>
      <c r="E48" s="827"/>
    </row>
    <row r="49" spans="1:9" s="328" customFormat="1" ht="15" customHeight="1" x14ac:dyDescent="0.2">
      <c r="A49" s="328" t="s">
        <v>368</v>
      </c>
      <c r="C49" s="329"/>
      <c r="E49" s="338"/>
    </row>
    <row r="50" spans="1:9" ht="15" customHeight="1" x14ac:dyDescent="0.2">
      <c r="A50" s="8" t="s">
        <v>20</v>
      </c>
      <c r="B50" s="20"/>
      <c r="C50" s="402"/>
      <c r="D50" s="107"/>
    </row>
    <row r="51" spans="1:9" ht="13.5" customHeight="1" x14ac:dyDescent="0.25">
      <c r="A51" s="48" t="s">
        <v>36</v>
      </c>
      <c r="B51" s="12"/>
      <c r="C51" s="27"/>
      <c r="D51" s="124"/>
    </row>
    <row r="52" spans="1:9" ht="13.5" customHeight="1" x14ac:dyDescent="0.25">
      <c r="A52" s="48"/>
      <c r="B52" s="12"/>
      <c r="C52" s="27"/>
      <c r="D52" s="124"/>
    </row>
    <row r="53" spans="1:9" ht="15" customHeight="1" x14ac:dyDescent="0.25">
      <c r="A53" s="1"/>
      <c r="C53" s="331">
        <v>45107</v>
      </c>
      <c r="D53" s="331">
        <v>44926</v>
      </c>
    </row>
    <row r="54" spans="1:9" ht="15" customHeight="1" x14ac:dyDescent="0.2">
      <c r="A54" s="291" t="s">
        <v>28</v>
      </c>
      <c r="B54" s="291"/>
      <c r="C54" s="441">
        <v>500000000000</v>
      </c>
      <c r="D54" s="441">
        <v>500000000000</v>
      </c>
      <c r="F54" s="248"/>
      <c r="G54" s="248"/>
      <c r="H54" s="327"/>
      <c r="I54" s="293"/>
    </row>
    <row r="55" spans="1:9" ht="15" customHeight="1" x14ac:dyDescent="0.2">
      <c r="A55" s="292" t="s">
        <v>27</v>
      </c>
      <c r="B55" s="292"/>
      <c r="C55" s="441">
        <v>154007000000</v>
      </c>
      <c r="D55" s="441">
        <v>100674000000</v>
      </c>
      <c r="F55" s="248"/>
      <c r="G55" s="248"/>
      <c r="H55" s="327"/>
      <c r="I55" s="293"/>
    </row>
    <row r="56" spans="1:9" ht="15" customHeight="1" x14ac:dyDescent="0.2">
      <c r="A56" s="304" t="s">
        <v>369</v>
      </c>
      <c r="B56" s="304"/>
      <c r="C56" s="441">
        <v>6309000000</v>
      </c>
      <c r="D56" s="441">
        <v>59642000000</v>
      </c>
      <c r="F56" s="248"/>
      <c r="G56" s="248"/>
      <c r="H56" s="327"/>
      <c r="I56" s="293"/>
    </row>
    <row r="57" spans="1:9" ht="15" customHeight="1" x14ac:dyDescent="0.2">
      <c r="A57" s="292" t="s">
        <v>70</v>
      </c>
      <c r="B57" s="292"/>
      <c r="C57" s="441">
        <v>1953371</v>
      </c>
      <c r="D57" s="441">
        <v>1953371</v>
      </c>
      <c r="F57" s="248"/>
      <c r="G57" s="248"/>
      <c r="H57" s="327"/>
      <c r="I57" s="293"/>
    </row>
    <row r="58" spans="1:9" ht="15" customHeight="1" x14ac:dyDescent="0.2">
      <c r="A58" s="2" t="s">
        <v>20</v>
      </c>
      <c r="C58" s="331" t="s">
        <v>26</v>
      </c>
      <c r="D58" s="331" t="s">
        <v>26</v>
      </c>
    </row>
    <row r="59" spans="1:9" ht="15" customHeight="1" x14ac:dyDescent="0.2">
      <c r="A59" s="291" t="s">
        <v>75</v>
      </c>
      <c r="B59" s="291"/>
      <c r="C59" s="441">
        <v>3000</v>
      </c>
      <c r="D59" s="441">
        <v>3000</v>
      </c>
    </row>
    <row r="60" spans="1:9" ht="15" customHeight="1" x14ac:dyDescent="0.2">
      <c r="A60" s="292" t="s">
        <v>76</v>
      </c>
      <c r="B60" s="292"/>
      <c r="C60" s="442">
        <v>111664</v>
      </c>
      <c r="D60" s="442">
        <v>97674</v>
      </c>
    </row>
    <row r="61" spans="1:9" ht="15" customHeight="1" x14ac:dyDescent="0.2">
      <c r="A61" s="517" t="s">
        <v>604</v>
      </c>
      <c r="B61" s="517"/>
      <c r="C61" s="516">
        <v>39343</v>
      </c>
      <c r="D61" s="516">
        <v>0</v>
      </c>
    </row>
    <row r="62" spans="1:9" ht="15" customHeight="1" x14ac:dyDescent="0.2">
      <c r="B62" s="20"/>
      <c r="C62" s="403"/>
      <c r="D62" s="47"/>
    </row>
    <row r="63" spans="1:9" ht="15" customHeight="1" x14ac:dyDescent="0.2">
      <c r="B63" s="20"/>
      <c r="D63" s="47"/>
    </row>
    <row r="64" spans="1:9" ht="12.75" customHeight="1" x14ac:dyDescent="0.2">
      <c r="B64" s="15" t="s">
        <v>20</v>
      </c>
      <c r="D64" s="47"/>
    </row>
    <row r="65" spans="1:4" ht="12.75" x14ac:dyDescent="0.2">
      <c r="A65" s="303" t="s">
        <v>593</v>
      </c>
      <c r="B65" s="303" t="s">
        <v>426</v>
      </c>
      <c r="C65" s="303" t="s">
        <v>330</v>
      </c>
      <c r="D65" s="303" t="s">
        <v>329</v>
      </c>
    </row>
    <row r="66" spans="1:4" ht="12.75" x14ac:dyDescent="0.2">
      <c r="A66" s="303" t="s">
        <v>438</v>
      </c>
      <c r="B66" s="303" t="s">
        <v>74</v>
      </c>
      <c r="C66" s="303" t="s">
        <v>19</v>
      </c>
      <c r="D66" s="303" t="s">
        <v>622</v>
      </c>
    </row>
    <row r="67" spans="1:4" ht="15" customHeight="1" x14ac:dyDescent="0.2">
      <c r="A67" s="51"/>
      <c r="B67" s="4"/>
      <c r="D67" s="106"/>
    </row>
    <row r="68" spans="1:4" ht="15" customHeight="1" x14ac:dyDescent="0.2">
      <c r="A68" s="3"/>
      <c r="C68" s="404"/>
    </row>
  </sheetData>
  <mergeCells count="15">
    <mergeCell ref="A9:E17"/>
    <mergeCell ref="E36:E37"/>
    <mergeCell ref="A38:E38"/>
    <mergeCell ref="A7:E7"/>
    <mergeCell ref="A47:E48"/>
    <mergeCell ref="A36:A37"/>
    <mergeCell ref="B36:B37"/>
    <mergeCell ref="C36:C37"/>
    <mergeCell ref="D36:D37"/>
    <mergeCell ref="A25:A26"/>
    <mergeCell ref="B25:B26"/>
    <mergeCell ref="C25:C26"/>
    <mergeCell ref="D25:D26"/>
    <mergeCell ref="E25:E26"/>
    <mergeCell ref="A27:E27"/>
  </mergeCells>
  <printOptions horizontalCentered="1"/>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E0103-E839-44AE-A7D4-5BD38F9879F5}">
  <sheetPr>
    <tabColor rgb="FF66FFFF"/>
    <pageSetUpPr fitToPage="1"/>
  </sheetPr>
  <dimension ref="A1:H58"/>
  <sheetViews>
    <sheetView showGridLines="0" zoomScaleNormal="100" zoomScaleSheetLayoutView="90" zoomScalePageLayoutView="150" workbookViewId="0">
      <selection activeCell="E14" sqref="E14"/>
    </sheetView>
  </sheetViews>
  <sheetFormatPr baseColWidth="10" defaultColWidth="10.85546875" defaultRowHeight="15" customHeight="1" x14ac:dyDescent="0.2"/>
  <cols>
    <col min="1" max="1" width="46.140625" style="248" bestFit="1" customWidth="1"/>
    <col min="2" max="2" width="17.7109375" style="248" customWidth="1"/>
    <col min="3" max="3" width="35.42578125" style="248" bestFit="1" customWidth="1"/>
    <col min="4" max="4" width="39.28515625" style="248" customWidth="1"/>
    <col min="5" max="5" width="45" style="248" customWidth="1"/>
    <col min="6" max="16384" width="10.85546875" style="248"/>
  </cols>
  <sheetData>
    <row r="1" spans="1:8" ht="15" customHeight="1" x14ac:dyDescent="0.2">
      <c r="D1" s="683"/>
    </row>
    <row r="2" spans="1:8" ht="15" customHeight="1" x14ac:dyDescent="0.2">
      <c r="D2" s="683"/>
    </row>
    <row r="6" spans="1:8" ht="15" customHeight="1" thickBot="1" x14ac:dyDescent="0.25"/>
    <row r="7" spans="1:8" ht="16.5" customHeight="1" thickBot="1" x14ac:dyDescent="0.3">
      <c r="A7" s="839" t="s">
        <v>611</v>
      </c>
      <c r="B7" s="840"/>
      <c r="C7" s="840"/>
      <c r="D7" s="841"/>
      <c r="E7" s="525"/>
      <c r="F7" s="525"/>
      <c r="G7" s="525"/>
      <c r="H7" s="525"/>
    </row>
    <row r="9" spans="1:8" ht="15" customHeight="1" x14ac:dyDescent="0.2">
      <c r="A9" s="526" t="s">
        <v>152</v>
      </c>
      <c r="B9" s="532">
        <v>2023</v>
      </c>
      <c r="C9" s="268"/>
      <c r="D9" s="527">
        <v>2022</v>
      </c>
    </row>
    <row r="10" spans="1:8" ht="9.75" customHeight="1" x14ac:dyDescent="0.2">
      <c r="B10" s="529"/>
    </row>
    <row r="11" spans="1:8" ht="15" customHeight="1" x14ac:dyDescent="0.2">
      <c r="A11" s="250" t="s">
        <v>19</v>
      </c>
      <c r="B11" s="529" t="s">
        <v>314</v>
      </c>
      <c r="C11" s="250"/>
      <c r="D11" s="248" t="s">
        <v>314</v>
      </c>
    </row>
    <row r="12" spans="1:8" ht="15" customHeight="1" x14ac:dyDescent="0.2">
      <c r="A12" s="528" t="s">
        <v>21</v>
      </c>
      <c r="B12" s="529" t="s">
        <v>317</v>
      </c>
      <c r="C12" s="250"/>
      <c r="D12" s="248" t="s">
        <v>385</v>
      </c>
    </row>
    <row r="13" spans="1:8" ht="15" customHeight="1" x14ac:dyDescent="0.2">
      <c r="A13" s="528" t="s">
        <v>22</v>
      </c>
      <c r="B13" s="529" t="s">
        <v>385</v>
      </c>
      <c r="C13" s="250"/>
      <c r="D13" s="248" t="s">
        <v>317</v>
      </c>
    </row>
    <row r="14" spans="1:8" ht="12.75" x14ac:dyDescent="0.2">
      <c r="A14" s="528"/>
      <c r="B14" s="529"/>
      <c r="C14" s="250"/>
      <c r="D14" s="248" t="s">
        <v>20</v>
      </c>
    </row>
    <row r="15" spans="1:8" ht="15" customHeight="1" x14ac:dyDescent="0.2">
      <c r="A15" s="528" t="s">
        <v>23</v>
      </c>
      <c r="B15" s="529" t="s">
        <v>389</v>
      </c>
      <c r="C15" s="250"/>
      <c r="D15" s="248" t="s">
        <v>316</v>
      </c>
    </row>
    <row r="16" spans="1:8" ht="15" customHeight="1" x14ac:dyDescent="0.2">
      <c r="A16" s="528"/>
      <c r="B16" s="529" t="s">
        <v>617</v>
      </c>
      <c r="C16" s="250"/>
      <c r="D16" s="248" t="s">
        <v>389</v>
      </c>
    </row>
    <row r="17" spans="1:4" ht="15" customHeight="1" x14ac:dyDescent="0.2">
      <c r="A17" s="528"/>
      <c r="B17" s="529"/>
      <c r="C17" s="250"/>
    </row>
    <row r="18" spans="1:4" ht="15" customHeight="1" x14ac:dyDescent="0.2">
      <c r="B18" s="529"/>
      <c r="C18" s="250"/>
    </row>
    <row r="19" spans="1:4" ht="15" customHeight="1" x14ac:dyDescent="0.2">
      <c r="B19" s="529"/>
      <c r="C19" s="250"/>
    </row>
    <row r="20" spans="1:4" ht="15" customHeight="1" x14ac:dyDescent="0.2">
      <c r="A20" s="528" t="s">
        <v>158</v>
      </c>
      <c r="B20" s="529" t="s">
        <v>315</v>
      </c>
      <c r="C20" s="250"/>
      <c r="D20" s="248" t="s">
        <v>386</v>
      </c>
    </row>
    <row r="21" spans="1:4" ht="12.75" x14ac:dyDescent="0.2">
      <c r="A21" s="528"/>
      <c r="B21" s="529" t="s">
        <v>386</v>
      </c>
      <c r="C21" s="250"/>
      <c r="D21" s="248" t="s">
        <v>315</v>
      </c>
    </row>
    <row r="22" spans="1:4" ht="12.75" x14ac:dyDescent="0.2">
      <c r="A22" s="528"/>
      <c r="B22" s="529" t="s">
        <v>318</v>
      </c>
      <c r="D22" s="248" t="s">
        <v>318</v>
      </c>
    </row>
    <row r="23" spans="1:4" ht="12.75" x14ac:dyDescent="0.2">
      <c r="A23" s="528"/>
      <c r="B23" s="529" t="s">
        <v>612</v>
      </c>
      <c r="D23" s="248" t="s">
        <v>617</v>
      </c>
    </row>
    <row r="24" spans="1:4" ht="15.75" customHeight="1" x14ac:dyDescent="0.2">
      <c r="B24" s="529"/>
    </row>
    <row r="25" spans="1:4" ht="9.9499999999999993" customHeight="1" x14ac:dyDescent="0.2">
      <c r="A25" s="528" t="s">
        <v>45</v>
      </c>
      <c r="B25" s="529" t="s">
        <v>319</v>
      </c>
      <c r="D25" s="248" t="s">
        <v>319</v>
      </c>
    </row>
    <row r="26" spans="1:4" ht="15" customHeight="1" x14ac:dyDescent="0.2">
      <c r="A26" s="528"/>
      <c r="B26" s="529"/>
    </row>
    <row r="27" spans="1:4" ht="16.5" customHeight="1" x14ac:dyDescent="0.2">
      <c r="A27" s="528" t="s">
        <v>175</v>
      </c>
      <c r="B27" s="529" t="s">
        <v>387</v>
      </c>
      <c r="D27" s="248" t="s">
        <v>387</v>
      </c>
    </row>
    <row r="28" spans="1:4" ht="20.25" customHeight="1" x14ac:dyDescent="0.2">
      <c r="A28" s="528"/>
      <c r="B28" s="529"/>
    </row>
    <row r="29" spans="1:4" ht="15.75" customHeight="1" x14ac:dyDescent="0.2">
      <c r="A29" s="528" t="s">
        <v>74</v>
      </c>
      <c r="B29" s="529" t="s">
        <v>388</v>
      </c>
      <c r="D29" s="248" t="s">
        <v>388</v>
      </c>
    </row>
    <row r="30" spans="1:4" ht="15.75" customHeight="1" x14ac:dyDescent="0.2">
      <c r="A30" s="528"/>
      <c r="B30" s="529"/>
    </row>
    <row r="31" spans="1:4" ht="15.75" customHeight="1" x14ac:dyDescent="0.2">
      <c r="A31" s="528" t="s">
        <v>434</v>
      </c>
      <c r="B31" s="529" t="s">
        <v>364</v>
      </c>
      <c r="D31" s="248" t="s">
        <v>364</v>
      </c>
    </row>
    <row r="32" spans="1:4" ht="15.75" customHeight="1" x14ac:dyDescent="0.2">
      <c r="A32" s="528" t="s">
        <v>435</v>
      </c>
      <c r="B32" s="529" t="s">
        <v>613</v>
      </c>
      <c r="D32" s="529" t="s">
        <v>613</v>
      </c>
    </row>
    <row r="33" spans="1:4" ht="15.75" customHeight="1" x14ac:dyDescent="0.2">
      <c r="A33" s="528"/>
      <c r="B33" s="529"/>
    </row>
    <row r="34" spans="1:4" ht="15.75" customHeight="1" x14ac:dyDescent="0.2">
      <c r="A34" s="528" t="s">
        <v>71</v>
      </c>
      <c r="B34" s="529"/>
    </row>
    <row r="35" spans="1:4" ht="15.75" customHeight="1" x14ac:dyDescent="0.2">
      <c r="B35" s="529"/>
    </row>
    <row r="36" spans="1:4" ht="15.75" customHeight="1" x14ac:dyDescent="0.2">
      <c r="A36" s="528" t="s">
        <v>184</v>
      </c>
      <c r="B36" s="529"/>
      <c r="D36" s="268" t="s">
        <v>370</v>
      </c>
    </row>
    <row r="37" spans="1:4" ht="15.75" customHeight="1" x14ac:dyDescent="0.2">
      <c r="A37" s="528" t="s">
        <v>437</v>
      </c>
      <c r="B37" s="529"/>
      <c r="D37" s="268" t="s">
        <v>370</v>
      </c>
    </row>
    <row r="38" spans="1:4" ht="15.75" customHeight="1" x14ac:dyDescent="0.2">
      <c r="A38" s="528" t="s">
        <v>436</v>
      </c>
      <c r="B38" s="529" t="s">
        <v>386</v>
      </c>
      <c r="D38" s="248" t="s">
        <v>364</v>
      </c>
    </row>
    <row r="39" spans="1:4" ht="15.75" customHeight="1" x14ac:dyDescent="0.2">
      <c r="A39" s="528" t="s">
        <v>331</v>
      </c>
      <c r="B39" s="529" t="s">
        <v>364</v>
      </c>
      <c r="D39" s="248" t="s">
        <v>386</v>
      </c>
    </row>
    <row r="40" spans="1:4" ht="15.75" customHeight="1" x14ac:dyDescent="0.2">
      <c r="A40" s="528" t="s">
        <v>320</v>
      </c>
      <c r="B40" s="529" t="s">
        <v>618</v>
      </c>
      <c r="D40" s="248" t="s">
        <v>618</v>
      </c>
    </row>
    <row r="41" spans="1:4" ht="15.75" customHeight="1" x14ac:dyDescent="0.2">
      <c r="A41" s="528" t="s">
        <v>321</v>
      </c>
      <c r="B41" s="529"/>
      <c r="D41" s="268" t="s">
        <v>370</v>
      </c>
    </row>
    <row r="42" spans="1:4" ht="15.75" customHeight="1" x14ac:dyDescent="0.2">
      <c r="A42" s="528" t="s">
        <v>313</v>
      </c>
      <c r="B42" s="529" t="s">
        <v>390</v>
      </c>
      <c r="D42" s="248" t="s">
        <v>390</v>
      </c>
    </row>
    <row r="43" spans="1:4" ht="15.75" customHeight="1" x14ac:dyDescent="0.2">
      <c r="A43" s="528" t="s">
        <v>322</v>
      </c>
      <c r="B43" s="529" t="s">
        <v>323</v>
      </c>
      <c r="D43" s="248" t="s">
        <v>323</v>
      </c>
    </row>
    <row r="44" spans="1:4" ht="15" customHeight="1" x14ac:dyDescent="0.2">
      <c r="A44" s="528" t="s">
        <v>324</v>
      </c>
      <c r="B44" s="529" t="s">
        <v>325</v>
      </c>
      <c r="D44" s="248" t="s">
        <v>325</v>
      </c>
    </row>
    <row r="45" spans="1:4" ht="15" customHeight="1" x14ac:dyDescent="0.2">
      <c r="A45" s="528" t="s">
        <v>326</v>
      </c>
      <c r="B45" s="529" t="s">
        <v>391</v>
      </c>
      <c r="D45" s="248" t="s">
        <v>391</v>
      </c>
    </row>
    <row r="46" spans="1:4" ht="15" customHeight="1" x14ac:dyDescent="0.2">
      <c r="A46" s="528" t="s">
        <v>159</v>
      </c>
      <c r="B46" s="529" t="s">
        <v>392</v>
      </c>
      <c r="D46" s="248" t="s">
        <v>392</v>
      </c>
    </row>
    <row r="47" spans="1:4" ht="15" customHeight="1" x14ac:dyDescent="0.2">
      <c r="A47" s="528" t="s">
        <v>415</v>
      </c>
      <c r="B47" s="529" t="s">
        <v>614</v>
      </c>
      <c r="D47" s="529" t="s">
        <v>614</v>
      </c>
    </row>
    <row r="48" spans="1:4" ht="15" customHeight="1" x14ac:dyDescent="0.2">
      <c r="A48" s="528" t="s">
        <v>657</v>
      </c>
      <c r="B48" s="529" t="s">
        <v>393</v>
      </c>
      <c r="D48" s="248" t="s">
        <v>393</v>
      </c>
    </row>
    <row r="49" spans="1:4" ht="15" customHeight="1" x14ac:dyDescent="0.2">
      <c r="A49" s="250" t="s">
        <v>416</v>
      </c>
      <c r="B49" s="529" t="s">
        <v>615</v>
      </c>
      <c r="D49" s="529" t="s">
        <v>615</v>
      </c>
    </row>
    <row r="50" spans="1:4" ht="15" customHeight="1" x14ac:dyDescent="0.2">
      <c r="A50" s="250" t="s">
        <v>438</v>
      </c>
      <c r="B50" s="529" t="s">
        <v>439</v>
      </c>
      <c r="D50" s="248" t="s">
        <v>439</v>
      </c>
    </row>
    <row r="51" spans="1:4" ht="15" customHeight="1" x14ac:dyDescent="0.2">
      <c r="A51" s="250" t="s">
        <v>440</v>
      </c>
      <c r="B51" s="529" t="s">
        <v>616</v>
      </c>
      <c r="C51" s="529"/>
      <c r="D51" s="529" t="s">
        <v>616</v>
      </c>
    </row>
    <row r="52" spans="1:4" ht="15" customHeight="1" x14ac:dyDescent="0.2">
      <c r="B52" s="529"/>
    </row>
    <row r="53" spans="1:4" ht="15" customHeight="1" x14ac:dyDescent="0.2">
      <c r="A53" s="528" t="s">
        <v>29</v>
      </c>
      <c r="B53" s="722" t="s">
        <v>665</v>
      </c>
      <c r="C53" s="530"/>
      <c r="D53" s="721"/>
    </row>
    <row r="54" spans="1:4" ht="15" customHeight="1" x14ac:dyDescent="0.2">
      <c r="A54" s="528"/>
      <c r="B54" s="522" t="s">
        <v>130</v>
      </c>
      <c r="C54" s="530"/>
      <c r="D54" s="248" t="s">
        <v>130</v>
      </c>
    </row>
    <row r="55" spans="1:4" ht="15" customHeight="1" x14ac:dyDescent="0.2">
      <c r="A55" s="528"/>
      <c r="B55" s="487"/>
      <c r="C55" s="530"/>
    </row>
    <row r="56" spans="1:4" ht="15" customHeight="1" x14ac:dyDescent="0.2">
      <c r="B56" s="529"/>
    </row>
    <row r="57" spans="1:4" s="531" customFormat="1" ht="15" customHeight="1" x14ac:dyDescent="0.2">
      <c r="A57" s="303" t="s">
        <v>593</v>
      </c>
      <c r="B57" s="533" t="s">
        <v>426</v>
      </c>
      <c r="C57" s="303" t="s">
        <v>330</v>
      </c>
      <c r="D57" s="303" t="s">
        <v>329</v>
      </c>
    </row>
    <row r="58" spans="1:4" s="531" customFormat="1" ht="15" customHeight="1" x14ac:dyDescent="0.2">
      <c r="A58" s="303" t="s">
        <v>438</v>
      </c>
      <c r="B58" s="303" t="s">
        <v>74</v>
      </c>
      <c r="C58" s="303" t="s">
        <v>19</v>
      </c>
      <c r="D58" s="303" t="s">
        <v>622</v>
      </c>
    </row>
  </sheetData>
  <mergeCells count="1">
    <mergeCell ref="A7:D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66FFFF"/>
    <pageSetUpPr fitToPage="1"/>
  </sheetPr>
  <dimension ref="A1:F66"/>
  <sheetViews>
    <sheetView showGridLines="0" zoomScaleNormal="100" zoomScaleSheetLayoutView="100" zoomScalePageLayoutView="150" workbookViewId="0">
      <selection activeCell="D54" sqref="D54:D55"/>
    </sheetView>
  </sheetViews>
  <sheetFormatPr baseColWidth="10" defaultColWidth="10.85546875" defaultRowHeight="15" customHeight="1" outlineLevelRow="1" x14ac:dyDescent="0.2"/>
  <cols>
    <col min="1" max="1" width="36.85546875" style="2" customWidth="1"/>
    <col min="2" max="2" width="17.7109375" style="2" customWidth="1"/>
    <col min="3" max="3" width="18.85546875" style="2" customWidth="1"/>
    <col min="4" max="4" width="16.85546875" style="2" customWidth="1"/>
    <col min="5" max="5" width="16.85546875" style="47" bestFit="1" customWidth="1"/>
    <col min="6" max="6" width="11.28515625" style="47" bestFit="1" customWidth="1"/>
    <col min="7" max="16384" width="10.85546875" style="2"/>
  </cols>
  <sheetData>
    <row r="1" spans="1:5" ht="15" customHeight="1" x14ac:dyDescent="0.2">
      <c r="E1" s="683"/>
    </row>
    <row r="2" spans="1:5" ht="15" customHeight="1" x14ac:dyDescent="0.2">
      <c r="E2" s="683"/>
    </row>
    <row r="3" spans="1:5" ht="15" customHeight="1" x14ac:dyDescent="0.2">
      <c r="E3" s="683"/>
    </row>
    <row r="4" spans="1:5" ht="15" customHeight="1" x14ac:dyDescent="0.2">
      <c r="E4" s="683"/>
    </row>
    <row r="6" spans="1:5" ht="12" customHeight="1" thickBot="1" x14ac:dyDescent="0.25"/>
    <row r="7" spans="1:5" ht="31.5" customHeight="1" thickBot="1" x14ac:dyDescent="0.3">
      <c r="A7" s="855" t="str">
        <f>+'A y B1 A B2 JUN'!A7:D7</f>
        <v xml:space="preserve">              NOTAS A LOS ESTADOS CONTABLES AL 30 DE JUNIO DE 2023 Y 31 DE DICIEMBRE DE 2022</v>
      </c>
      <c r="B7" s="856"/>
      <c r="C7" s="856"/>
      <c r="D7" s="857"/>
    </row>
    <row r="8" spans="1:5" ht="6" customHeight="1" x14ac:dyDescent="0.2"/>
    <row r="9" spans="1:5" ht="12.75" customHeight="1" x14ac:dyDescent="0.2">
      <c r="A9" s="48" t="s">
        <v>46</v>
      </c>
      <c r="B9" s="12"/>
    </row>
    <row r="10" spans="1:5" ht="6.75" customHeight="1" x14ac:dyDescent="0.2">
      <c r="A10" s="6"/>
      <c r="B10" s="7"/>
    </row>
    <row r="11" spans="1:5" ht="15" customHeight="1" x14ac:dyDescent="0.2">
      <c r="A11" s="48" t="s">
        <v>41</v>
      </c>
    </row>
    <row r="12" spans="1:5" ht="15" customHeight="1" x14ac:dyDescent="0.2">
      <c r="A12" s="48"/>
    </row>
    <row r="13" spans="1:5" ht="15" customHeight="1" x14ac:dyDescent="0.2">
      <c r="A13" s="822" t="s">
        <v>174</v>
      </c>
      <c r="B13" s="822"/>
      <c r="C13" s="822"/>
      <c r="D13" s="822"/>
    </row>
    <row r="14" spans="1:5" ht="15" customHeight="1" x14ac:dyDescent="0.2">
      <c r="A14" s="822"/>
      <c r="B14" s="822"/>
      <c r="C14" s="822"/>
      <c r="D14" s="822"/>
    </row>
    <row r="15" spans="1:5" ht="15" customHeight="1" x14ac:dyDescent="0.2">
      <c r="A15" s="822"/>
      <c r="B15" s="822"/>
      <c r="C15" s="822"/>
      <c r="D15" s="822"/>
    </row>
    <row r="16" spans="1:5" ht="15" customHeight="1" x14ac:dyDescent="0.2">
      <c r="A16" s="286"/>
      <c r="B16" s="286"/>
      <c r="C16" s="286"/>
      <c r="D16" s="286"/>
    </row>
    <row r="17" spans="1:6" ht="13.5" customHeight="1" x14ac:dyDescent="0.2">
      <c r="A17" s="468" t="s">
        <v>554</v>
      </c>
      <c r="B17" s="469" t="s">
        <v>553</v>
      </c>
      <c r="C17" s="534" t="s">
        <v>619</v>
      </c>
      <c r="D17" s="314" t="s">
        <v>441</v>
      </c>
      <c r="E17" s="161"/>
      <c r="F17" s="2"/>
    </row>
    <row r="18" spans="1:6" ht="15" customHeight="1" x14ac:dyDescent="0.2">
      <c r="A18" s="68" t="s">
        <v>89</v>
      </c>
      <c r="B18" s="76" t="s">
        <v>451</v>
      </c>
      <c r="C18" s="535">
        <v>7266.05</v>
      </c>
      <c r="D18" s="215">
        <v>7345.93</v>
      </c>
      <c r="E18" s="334"/>
      <c r="F18" s="2"/>
    </row>
    <row r="19" spans="1:6" ht="15" customHeight="1" x14ac:dyDescent="0.2">
      <c r="A19" s="68" t="s">
        <v>0</v>
      </c>
      <c r="B19" s="76" t="s">
        <v>453</v>
      </c>
      <c r="C19" s="535">
        <v>28.31</v>
      </c>
      <c r="D19" s="215">
        <v>41.57</v>
      </c>
      <c r="E19" s="334"/>
      <c r="F19" s="2"/>
    </row>
    <row r="20" spans="1:6" ht="15" customHeight="1" x14ac:dyDescent="0.2">
      <c r="A20" s="68" t="s">
        <v>1</v>
      </c>
      <c r="B20" s="76" t="s">
        <v>452</v>
      </c>
      <c r="C20" s="535">
        <v>1512.09</v>
      </c>
      <c r="D20" s="215">
        <v>1405.7</v>
      </c>
      <c r="E20" s="334"/>
      <c r="F20" s="2"/>
    </row>
    <row r="21" spans="1:6" ht="15" customHeight="1" x14ac:dyDescent="0.2">
      <c r="A21" s="68" t="s">
        <v>2</v>
      </c>
      <c r="B21" s="76" t="s">
        <v>454</v>
      </c>
      <c r="C21" s="535">
        <v>7930.17</v>
      </c>
      <c r="D21" s="215">
        <v>7822.68</v>
      </c>
      <c r="E21" s="334"/>
      <c r="F21" s="2"/>
    </row>
    <row r="22" spans="1:6" ht="9.75" customHeight="1" x14ac:dyDescent="0.2">
      <c r="B22" s="13"/>
      <c r="D22" s="47"/>
    </row>
    <row r="23" spans="1:6" ht="15" customHeight="1" x14ac:dyDescent="0.2">
      <c r="A23" s="48" t="s">
        <v>42</v>
      </c>
      <c r="B23" s="2" t="s">
        <v>20</v>
      </c>
      <c r="C23" s="2" t="s">
        <v>20</v>
      </c>
      <c r="D23" s="47"/>
    </row>
    <row r="24" spans="1:6" ht="5.25" customHeight="1" x14ac:dyDescent="0.25">
      <c r="A24" s="14" t="s">
        <v>20</v>
      </c>
      <c r="D24" s="47"/>
    </row>
    <row r="25" spans="1:6" ht="24" customHeight="1" x14ac:dyDescent="0.2">
      <c r="A25" s="862" t="s">
        <v>619</v>
      </c>
      <c r="B25" s="863" t="s">
        <v>555</v>
      </c>
      <c r="C25" s="863" t="s">
        <v>126</v>
      </c>
      <c r="D25" s="47"/>
    </row>
    <row r="26" spans="1:6" ht="24" customHeight="1" x14ac:dyDescent="0.2">
      <c r="A26" s="859"/>
      <c r="B26" s="861"/>
      <c r="C26" s="861"/>
      <c r="D26" s="47"/>
    </row>
    <row r="27" spans="1:6" ht="17.25" customHeight="1" x14ac:dyDescent="0.2">
      <c r="A27" s="536" t="s">
        <v>394</v>
      </c>
      <c r="B27" s="537">
        <v>82082058.519999996</v>
      </c>
      <c r="C27" s="538">
        <v>596411509147</v>
      </c>
      <c r="D27" s="47"/>
    </row>
    <row r="28" spans="1:6" ht="17.25" customHeight="1" x14ac:dyDescent="0.2">
      <c r="A28" s="536" t="s">
        <v>395</v>
      </c>
      <c r="B28" s="537">
        <v>-83880226.579999998</v>
      </c>
      <c r="C28" s="539">
        <v>-609477920345</v>
      </c>
      <c r="D28" s="47"/>
    </row>
    <row r="29" spans="1:6" ht="15.75" customHeight="1" x14ac:dyDescent="0.2">
      <c r="A29" s="540" t="s">
        <v>396</v>
      </c>
      <c r="B29" s="541">
        <v>-1798168.06</v>
      </c>
      <c r="C29" s="542">
        <v>-13066411198</v>
      </c>
      <c r="D29" s="47"/>
    </row>
    <row r="30" spans="1:6" ht="22.5" customHeight="1" x14ac:dyDescent="0.2">
      <c r="A30" s="858" t="s">
        <v>441</v>
      </c>
      <c r="B30" s="860" t="s">
        <v>555</v>
      </c>
      <c r="C30" s="860" t="s">
        <v>126</v>
      </c>
      <c r="D30" s="47"/>
    </row>
    <row r="31" spans="1:6" ht="15" customHeight="1" x14ac:dyDescent="0.2">
      <c r="A31" s="859"/>
      <c r="B31" s="861"/>
      <c r="C31" s="861"/>
      <c r="D31" s="106"/>
    </row>
    <row r="32" spans="1:6" ht="15" customHeight="1" x14ac:dyDescent="0.2">
      <c r="A32" s="216" t="s">
        <v>394</v>
      </c>
      <c r="B32" s="499">
        <v>78762410.549999997</v>
      </c>
      <c r="C32" s="217">
        <v>578510027047</v>
      </c>
      <c r="D32" s="163"/>
    </row>
    <row r="33" spans="1:6" ht="15" customHeight="1" x14ac:dyDescent="0.2">
      <c r="A33" s="216" t="s">
        <v>395</v>
      </c>
      <c r="B33" s="499">
        <v>-79748614.859999999</v>
      </c>
      <c r="C33" s="155">
        <v>-585827742355</v>
      </c>
      <c r="D33" s="163"/>
    </row>
    <row r="34" spans="1:6" ht="15" customHeight="1" x14ac:dyDescent="0.2">
      <c r="A34" s="218" t="s">
        <v>199</v>
      </c>
      <c r="B34" s="134">
        <v>-986204.31000000203</v>
      </c>
      <c r="C34" s="61">
        <v>-7317715308</v>
      </c>
      <c r="D34" s="106"/>
    </row>
    <row r="35" spans="1:6" ht="12.75" outlineLevel="1" x14ac:dyDescent="0.2">
      <c r="A35" s="77" t="s">
        <v>397</v>
      </c>
      <c r="B35" s="332">
        <v>-986204.31000000203</v>
      </c>
      <c r="C35" s="333">
        <v>-7317715308</v>
      </c>
      <c r="D35" s="106"/>
    </row>
    <row r="36" spans="1:6" ht="15" hidden="1" customHeight="1" outlineLevel="1" x14ac:dyDescent="0.2">
      <c r="A36" s="77" t="s">
        <v>133</v>
      </c>
      <c r="B36" s="141">
        <v>0</v>
      </c>
      <c r="C36" s="99">
        <v>0</v>
      </c>
      <c r="D36" s="106"/>
    </row>
    <row r="37" spans="1:6" ht="0.95" customHeight="1" x14ac:dyDescent="0.2">
      <c r="A37" s="139"/>
      <c r="B37" s="140"/>
      <c r="C37" s="140"/>
      <c r="D37" s="126"/>
    </row>
    <row r="38" spans="1:6" ht="0.95" customHeight="1" x14ac:dyDescent="0.2">
      <c r="A38" s="139"/>
      <c r="B38" s="140"/>
      <c r="C38" s="140"/>
      <c r="D38" s="126"/>
    </row>
    <row r="39" spans="1:6" ht="27.75" customHeight="1" x14ac:dyDescent="0.2">
      <c r="C39" s="4" t="s">
        <v>20</v>
      </c>
      <c r="D39" s="164"/>
    </row>
    <row r="40" spans="1:6" ht="12.75" customHeight="1" x14ac:dyDescent="0.2">
      <c r="A40" s="822" t="s">
        <v>620</v>
      </c>
      <c r="B40" s="822"/>
      <c r="C40" s="822"/>
      <c r="D40" s="822"/>
    </row>
    <row r="41" spans="1:6" ht="12.75" customHeight="1" x14ac:dyDescent="0.2">
      <c r="A41" s="822"/>
      <c r="B41" s="822"/>
      <c r="C41" s="822"/>
      <c r="D41" s="822"/>
    </row>
    <row r="42" spans="1:6" ht="12.75" x14ac:dyDescent="0.2">
      <c r="A42" s="822"/>
      <c r="B42" s="822"/>
      <c r="C42" s="822"/>
      <c r="D42" s="822"/>
    </row>
    <row r="43" spans="1:6" ht="12.75" x14ac:dyDescent="0.2">
      <c r="A43" s="822"/>
      <c r="B43" s="822"/>
      <c r="C43" s="822"/>
      <c r="D43" s="822"/>
    </row>
    <row r="44" spans="1:6" ht="6" customHeight="1" x14ac:dyDescent="0.2">
      <c r="A44" s="70"/>
      <c r="B44" s="70"/>
      <c r="C44" s="70"/>
      <c r="D44" s="70"/>
    </row>
    <row r="45" spans="1:6" ht="15" customHeight="1" x14ac:dyDescent="0.25">
      <c r="A45" s="48" t="s">
        <v>48</v>
      </c>
      <c r="B45" s="5"/>
      <c r="C45" s="5"/>
      <c r="D45" s="5"/>
      <c r="E45" s="2"/>
      <c r="F45" s="109"/>
    </row>
    <row r="46" spans="1:6" ht="7.5" customHeight="1" x14ac:dyDescent="0.25">
      <c r="A46" s="48"/>
      <c r="B46" s="5"/>
      <c r="C46" s="5"/>
      <c r="D46" s="5"/>
      <c r="E46" s="2"/>
      <c r="F46" s="109"/>
    </row>
    <row r="47" spans="1:6" ht="15" customHeight="1" x14ac:dyDescent="0.2">
      <c r="A47" s="845" t="s">
        <v>619</v>
      </c>
      <c r="B47" s="847" t="s">
        <v>108</v>
      </c>
      <c r="C47" s="849" t="s">
        <v>109</v>
      </c>
      <c r="D47" s="849" t="s">
        <v>110</v>
      </c>
      <c r="E47" s="2"/>
      <c r="F47" s="126"/>
    </row>
    <row r="48" spans="1:6" ht="18.75" customHeight="1" x14ac:dyDescent="0.2">
      <c r="A48" s="846"/>
      <c r="B48" s="848"/>
      <c r="C48" s="850"/>
      <c r="D48" s="850"/>
      <c r="E48" s="27"/>
      <c r="F48" s="690"/>
    </row>
    <row r="49" spans="1:6" ht="15" customHeight="1" x14ac:dyDescent="0.2">
      <c r="A49" s="544" t="s">
        <v>56</v>
      </c>
      <c r="B49" s="545">
        <v>4210000000</v>
      </c>
      <c r="C49" s="545">
        <v>7145526907</v>
      </c>
      <c r="D49" s="546">
        <v>11355526907</v>
      </c>
      <c r="E49" s="13"/>
      <c r="F49" s="106"/>
    </row>
    <row r="50" spans="1:6" ht="15" customHeight="1" outlineLevel="1" x14ac:dyDescent="0.2">
      <c r="A50" s="544" t="s">
        <v>57</v>
      </c>
      <c r="B50" s="545">
        <v>35821626500</v>
      </c>
      <c r="C50" s="545">
        <v>0</v>
      </c>
      <c r="D50" s="546">
        <v>35821626500</v>
      </c>
      <c r="E50" s="4"/>
      <c r="F50" s="106"/>
    </row>
    <row r="51" spans="1:6" ht="15" customHeight="1" x14ac:dyDescent="0.2">
      <c r="A51" s="547" t="s">
        <v>7</v>
      </c>
      <c r="B51" s="59">
        <v>40031626500</v>
      </c>
      <c r="C51" s="59">
        <v>7145526907</v>
      </c>
      <c r="D51" s="59">
        <v>47177153407</v>
      </c>
      <c r="E51" s="2"/>
      <c r="F51" s="729"/>
    </row>
    <row r="52" spans="1:6" ht="15" customHeight="1" x14ac:dyDescent="0.2">
      <c r="A52" s="851" t="s">
        <v>441</v>
      </c>
      <c r="B52" s="853" t="s">
        <v>108</v>
      </c>
      <c r="C52" s="842" t="s">
        <v>109</v>
      </c>
      <c r="D52" s="842" t="s">
        <v>110</v>
      </c>
      <c r="E52" s="2"/>
      <c r="F52" s="109"/>
    </row>
    <row r="53" spans="1:6" ht="15" customHeight="1" x14ac:dyDescent="0.2">
      <c r="A53" s="852"/>
      <c r="B53" s="854"/>
      <c r="C53" s="843"/>
      <c r="D53" s="843"/>
      <c r="E53" s="2"/>
      <c r="F53" s="109"/>
    </row>
    <row r="54" spans="1:6" ht="14.25" customHeight="1" x14ac:dyDescent="0.2">
      <c r="A54" s="68" t="s">
        <v>56</v>
      </c>
      <c r="B54" s="219">
        <v>3010000000</v>
      </c>
      <c r="C54" s="219">
        <v>3924250449</v>
      </c>
      <c r="D54" s="220">
        <v>6934250449</v>
      </c>
      <c r="E54" s="2"/>
      <c r="F54" s="107"/>
    </row>
    <row r="55" spans="1:6" s="107" customFormat="1" ht="15" customHeight="1" x14ac:dyDescent="0.2">
      <c r="A55" s="68" t="s">
        <v>57</v>
      </c>
      <c r="B55" s="219">
        <v>36215434900</v>
      </c>
      <c r="C55" s="219">
        <v>0</v>
      </c>
      <c r="D55" s="220">
        <v>36215434900</v>
      </c>
    </row>
    <row r="56" spans="1:6" ht="15" customHeight="1" x14ac:dyDescent="0.2">
      <c r="A56" s="75" t="s">
        <v>7</v>
      </c>
      <c r="B56" s="59">
        <v>39225434900</v>
      </c>
      <c r="C56" s="59">
        <v>3924250449</v>
      </c>
      <c r="D56" s="59">
        <v>43149685349</v>
      </c>
      <c r="E56" s="2"/>
      <c r="F56" s="109"/>
    </row>
    <row r="57" spans="1:6" ht="7.5" customHeight="1" x14ac:dyDescent="0.2">
      <c r="A57" s="27"/>
      <c r="B57" s="119"/>
      <c r="C57" s="119"/>
      <c r="D57" s="119"/>
      <c r="E57" s="2"/>
      <c r="F57" s="109"/>
    </row>
    <row r="58" spans="1:6" ht="15" customHeight="1" x14ac:dyDescent="0.2">
      <c r="A58" s="100" t="s">
        <v>43</v>
      </c>
      <c r="B58" s="101"/>
      <c r="C58" s="47"/>
      <c r="D58" s="47"/>
      <c r="E58" s="2"/>
      <c r="F58" s="2"/>
    </row>
    <row r="59" spans="1:6" ht="7.5" customHeight="1" x14ac:dyDescent="0.25">
      <c r="A59" s="102"/>
      <c r="B59" s="47"/>
      <c r="C59" s="47"/>
      <c r="D59" s="47"/>
      <c r="E59" s="12"/>
      <c r="F59" s="2"/>
    </row>
    <row r="60" spans="1:6" ht="15" customHeight="1" x14ac:dyDescent="0.2">
      <c r="A60" s="844" t="s">
        <v>621</v>
      </c>
      <c r="B60" s="844"/>
      <c r="C60" s="844"/>
      <c r="D60" s="844"/>
      <c r="E60" s="79"/>
      <c r="F60" s="2"/>
    </row>
    <row r="61" spans="1:6" ht="12.75" x14ac:dyDescent="0.2">
      <c r="A61" s="844"/>
      <c r="B61" s="844"/>
      <c r="C61" s="844"/>
      <c r="D61" s="844"/>
      <c r="E61" s="2"/>
      <c r="F61" s="2"/>
    </row>
    <row r="62" spans="1:6" ht="15" customHeight="1" x14ac:dyDescent="0.2">
      <c r="A62" s="844"/>
      <c r="B62" s="844"/>
      <c r="C62" s="844"/>
      <c r="D62" s="844"/>
      <c r="E62" s="2"/>
      <c r="F62" s="2"/>
    </row>
    <row r="65" spans="1:4" ht="15" customHeight="1" x14ac:dyDescent="0.2">
      <c r="A65" s="303" t="s">
        <v>593</v>
      </c>
      <c r="B65" s="303" t="s">
        <v>426</v>
      </c>
      <c r="C65" s="303" t="s">
        <v>330</v>
      </c>
      <c r="D65" s="303" t="s">
        <v>329</v>
      </c>
    </row>
    <row r="66" spans="1:4" ht="15" customHeight="1" x14ac:dyDescent="0.2">
      <c r="A66" s="303" t="s">
        <v>438</v>
      </c>
      <c r="B66" s="303" t="s">
        <v>74</v>
      </c>
      <c r="C66" s="303" t="s">
        <v>19</v>
      </c>
      <c r="D66" s="303" t="s">
        <v>622</v>
      </c>
    </row>
  </sheetData>
  <mergeCells count="18">
    <mergeCell ref="A7:D7"/>
    <mergeCell ref="A13:D15"/>
    <mergeCell ref="A30:A31"/>
    <mergeCell ref="B30:B31"/>
    <mergeCell ref="C30:C31"/>
    <mergeCell ref="A25:A26"/>
    <mergeCell ref="B25:B26"/>
    <mergeCell ref="C25:C26"/>
    <mergeCell ref="C52:C53"/>
    <mergeCell ref="D52:D53"/>
    <mergeCell ref="A60:D62"/>
    <mergeCell ref="A40:D43"/>
    <mergeCell ref="A47:A48"/>
    <mergeCell ref="B47:B48"/>
    <mergeCell ref="C47:C48"/>
    <mergeCell ref="D47:D48"/>
    <mergeCell ref="A52:A53"/>
    <mergeCell ref="B52:B53"/>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66FFFF"/>
    <pageSetUpPr fitToPage="1"/>
  </sheetPr>
  <dimension ref="A1:J85"/>
  <sheetViews>
    <sheetView showGridLines="0" zoomScaleNormal="100" zoomScaleSheetLayoutView="100" zoomScalePageLayoutView="150" workbookViewId="0">
      <selection activeCell="H51" sqref="H51"/>
    </sheetView>
  </sheetViews>
  <sheetFormatPr baseColWidth="10" defaultColWidth="10.85546875" defaultRowHeight="12.75" outlineLevelRow="1" x14ac:dyDescent="0.2"/>
  <cols>
    <col min="1" max="1" width="22.42578125" style="2" customWidth="1"/>
    <col min="2" max="2" width="19.7109375" style="2" bestFit="1" customWidth="1"/>
    <col min="3" max="3" width="17.85546875" style="2" customWidth="1"/>
    <col min="4" max="4" width="17.28515625" style="2" customWidth="1"/>
    <col min="5" max="5" width="20" style="2" customWidth="1"/>
    <col min="6" max="6" width="22.85546875" style="2" customWidth="1"/>
    <col min="7" max="7" width="15.140625" style="2" bestFit="1" customWidth="1"/>
    <col min="8" max="8" width="17.28515625" style="109" customWidth="1"/>
    <col min="9" max="9" width="12.5703125" style="2" bestFit="1" customWidth="1"/>
    <col min="10" max="16384" width="10.85546875" style="2"/>
  </cols>
  <sheetData>
    <row r="1" spans="1:6" ht="15" customHeight="1" x14ac:dyDescent="0.2"/>
    <row r="2" spans="1:6" ht="15" customHeight="1" x14ac:dyDescent="0.2">
      <c r="F2" s="693"/>
    </row>
    <row r="3" spans="1:6" ht="15" customHeight="1" x14ac:dyDescent="0.2"/>
    <row r="4" spans="1:6" ht="15" customHeight="1" x14ac:dyDescent="0.2"/>
    <row r="5" spans="1:6" ht="15" customHeight="1" x14ac:dyDescent="0.2"/>
    <row r="6" spans="1:6" ht="15" customHeight="1" thickBot="1" x14ac:dyDescent="0.25"/>
    <row r="7" spans="1:6" ht="16.5" thickBot="1" x14ac:dyDescent="0.3">
      <c r="A7" s="819" t="str">
        <f>+'A y B1 A B2 JUN'!A7:D7</f>
        <v xml:space="preserve">              NOTAS A LOS ESTADOS CONTABLES AL 30 DE JUNIO DE 2023 Y 31 DE DICIEMBRE DE 2022</v>
      </c>
      <c r="B7" s="820"/>
      <c r="C7" s="820"/>
      <c r="D7" s="820"/>
      <c r="E7" s="820"/>
      <c r="F7" s="821"/>
    </row>
    <row r="8" spans="1:6" ht="15.75" x14ac:dyDescent="0.25">
      <c r="A8" s="52"/>
      <c r="B8" s="52"/>
      <c r="C8" s="52"/>
      <c r="D8" s="52"/>
      <c r="E8" s="52"/>
      <c r="F8" s="52"/>
    </row>
    <row r="9" spans="1:6" ht="14.25" x14ac:dyDescent="0.2">
      <c r="A9" s="48" t="s">
        <v>73</v>
      </c>
      <c r="B9" s="29"/>
      <c r="C9" s="29" t="s">
        <v>20</v>
      </c>
      <c r="E9" s="136"/>
    </row>
    <row r="10" spans="1:6" ht="14.25" x14ac:dyDescent="0.2">
      <c r="A10" s="48"/>
      <c r="B10" s="29"/>
      <c r="C10" s="29"/>
      <c r="E10" s="136"/>
    </row>
    <row r="11" spans="1:6" ht="1.5" customHeight="1" x14ac:dyDescent="0.2">
      <c r="A11" s="867" t="s">
        <v>658</v>
      </c>
      <c r="B11" s="867"/>
      <c r="C11" s="867"/>
      <c r="D11" s="867"/>
      <c r="E11" s="867"/>
      <c r="F11" s="867"/>
    </row>
    <row r="12" spans="1:6" ht="12.75" hidden="1" customHeight="1" x14ac:dyDescent="0.2">
      <c r="A12" s="867"/>
      <c r="B12" s="867"/>
      <c r="C12" s="867"/>
      <c r="D12" s="867"/>
      <c r="E12" s="867"/>
      <c r="F12" s="867"/>
    </row>
    <row r="13" spans="1:6" ht="12.75" customHeight="1" x14ac:dyDescent="0.2">
      <c r="A13" s="867"/>
      <c r="B13" s="867"/>
      <c r="C13" s="867"/>
      <c r="D13" s="867"/>
      <c r="E13" s="867"/>
      <c r="F13" s="867"/>
    </row>
    <row r="14" spans="1:6" ht="12.75" customHeight="1" x14ac:dyDescent="0.2">
      <c r="A14" s="867"/>
      <c r="B14" s="867"/>
      <c r="C14" s="867"/>
      <c r="D14" s="867"/>
      <c r="E14" s="867"/>
      <c r="F14" s="867"/>
    </row>
    <row r="15" spans="1:6" ht="12.75" customHeight="1" x14ac:dyDescent="0.2">
      <c r="A15" s="867"/>
      <c r="B15" s="867"/>
      <c r="C15" s="867"/>
      <c r="D15" s="867"/>
      <c r="E15" s="867"/>
      <c r="F15" s="867"/>
    </row>
    <row r="16" spans="1:6" ht="12.75" customHeight="1" x14ac:dyDescent="0.2">
      <c r="A16" s="867"/>
      <c r="B16" s="867"/>
      <c r="C16" s="867"/>
      <c r="D16" s="867"/>
      <c r="E16" s="867"/>
      <c r="F16" s="867"/>
    </row>
    <row r="17" spans="1:6" ht="12.75" customHeight="1" x14ac:dyDescent="0.2">
      <c r="A17" s="867"/>
      <c r="B17" s="867"/>
      <c r="C17" s="867"/>
      <c r="D17" s="867"/>
      <c r="E17" s="867"/>
      <c r="F17" s="867"/>
    </row>
    <row r="18" spans="1:6" ht="12.75" customHeight="1" x14ac:dyDescent="0.2">
      <c r="A18" s="867"/>
      <c r="B18" s="867"/>
      <c r="C18" s="867"/>
      <c r="D18" s="867"/>
      <c r="E18" s="867"/>
      <c r="F18" s="867"/>
    </row>
    <row r="19" spans="1:6" ht="12.75" customHeight="1" x14ac:dyDescent="0.2">
      <c r="A19" s="867"/>
      <c r="B19" s="867"/>
      <c r="C19" s="867"/>
      <c r="D19" s="867"/>
      <c r="E19" s="867"/>
      <c r="F19" s="867"/>
    </row>
    <row r="20" spans="1:6" ht="12.75" customHeight="1" x14ac:dyDescent="0.2">
      <c r="A20" s="867"/>
      <c r="B20" s="867"/>
      <c r="C20" s="867"/>
      <c r="D20" s="867"/>
      <c r="E20" s="867"/>
      <c r="F20" s="867"/>
    </row>
    <row r="21" spans="1:6" ht="12.75" customHeight="1" x14ac:dyDescent="0.2">
      <c r="A21" s="867"/>
      <c r="B21" s="867"/>
      <c r="C21" s="867"/>
      <c r="D21" s="867"/>
      <c r="E21" s="867"/>
      <c r="F21" s="867"/>
    </row>
    <row r="22" spans="1:6" ht="12.75" customHeight="1" x14ac:dyDescent="0.2">
      <c r="A22" s="867"/>
      <c r="B22" s="867"/>
      <c r="C22" s="867"/>
      <c r="D22" s="867"/>
      <c r="E22" s="867"/>
      <c r="F22" s="867"/>
    </row>
    <row r="23" spans="1:6" ht="12.75" customHeight="1" x14ac:dyDescent="0.2">
      <c r="A23" s="867"/>
      <c r="B23" s="867"/>
      <c r="C23" s="867"/>
      <c r="D23" s="867"/>
      <c r="E23" s="867"/>
      <c r="F23" s="867"/>
    </row>
    <row r="24" spans="1:6" ht="12.75" customHeight="1" x14ac:dyDescent="0.2">
      <c r="A24" s="867"/>
      <c r="B24" s="867"/>
      <c r="C24" s="867"/>
      <c r="D24" s="867"/>
      <c r="E24" s="867"/>
      <c r="F24" s="867"/>
    </row>
    <row r="25" spans="1:6" ht="12.75" customHeight="1" x14ac:dyDescent="0.2">
      <c r="A25" s="867"/>
      <c r="B25" s="867"/>
      <c r="C25" s="867"/>
      <c r="D25" s="867"/>
      <c r="E25" s="867"/>
      <c r="F25" s="867"/>
    </row>
    <row r="26" spans="1:6" ht="12.75" customHeight="1" x14ac:dyDescent="0.2">
      <c r="A26" s="867"/>
      <c r="B26" s="867"/>
      <c r="C26" s="867"/>
      <c r="D26" s="867"/>
      <c r="E26" s="867"/>
      <c r="F26" s="867"/>
    </row>
    <row r="27" spans="1:6" ht="12.75" customHeight="1" x14ac:dyDescent="0.2">
      <c r="A27" s="867"/>
      <c r="B27" s="867"/>
      <c r="C27" s="867"/>
      <c r="D27" s="867"/>
      <c r="E27" s="867"/>
      <c r="F27" s="867"/>
    </row>
    <row r="28" spans="1:6" ht="12.75" customHeight="1" x14ac:dyDescent="0.2">
      <c r="A28" s="867"/>
      <c r="B28" s="867"/>
      <c r="C28" s="867"/>
      <c r="D28" s="867"/>
      <c r="E28" s="867"/>
      <c r="F28" s="867"/>
    </row>
    <row r="29" spans="1:6" ht="12.75" customHeight="1" x14ac:dyDescent="0.2">
      <c r="A29" s="867"/>
      <c r="B29" s="867"/>
      <c r="C29" s="867"/>
      <c r="D29" s="867"/>
      <c r="E29" s="867"/>
      <c r="F29" s="867"/>
    </row>
    <row r="30" spans="1:6" ht="12.75" customHeight="1" x14ac:dyDescent="0.2">
      <c r="A30" s="867"/>
      <c r="B30" s="867"/>
      <c r="C30" s="867"/>
      <c r="D30" s="867"/>
      <c r="E30" s="867"/>
      <c r="F30" s="867"/>
    </row>
    <row r="31" spans="1:6" ht="12.75" customHeight="1" x14ac:dyDescent="0.2">
      <c r="A31" s="867"/>
      <c r="B31" s="867"/>
      <c r="C31" s="867"/>
      <c r="D31" s="867"/>
      <c r="E31" s="867"/>
      <c r="F31" s="867"/>
    </row>
    <row r="32" spans="1:6" ht="12.75" customHeight="1" x14ac:dyDescent="0.2">
      <c r="A32" s="867"/>
      <c r="B32" s="867"/>
      <c r="C32" s="867"/>
      <c r="D32" s="867"/>
      <c r="E32" s="867"/>
      <c r="F32" s="867"/>
    </row>
    <row r="33" spans="1:8" ht="12.75" customHeight="1" x14ac:dyDescent="0.2">
      <c r="A33" s="867"/>
      <c r="B33" s="867"/>
      <c r="C33" s="867"/>
      <c r="D33" s="867"/>
      <c r="E33" s="867"/>
      <c r="F33" s="867"/>
    </row>
    <row r="34" spans="1:8" ht="12.75" customHeight="1" x14ac:dyDescent="0.2">
      <c r="A34" s="867"/>
      <c r="B34" s="867"/>
      <c r="C34" s="867"/>
      <c r="D34" s="867"/>
      <c r="E34" s="867"/>
      <c r="F34" s="867"/>
    </row>
    <row r="35" spans="1:8" ht="12.75" customHeight="1" x14ac:dyDescent="0.2">
      <c r="A35" s="867"/>
      <c r="B35" s="867"/>
      <c r="C35" s="867"/>
      <c r="D35" s="867"/>
      <c r="E35" s="867"/>
      <c r="F35" s="867"/>
    </row>
    <row r="36" spans="1:8" ht="12.75" customHeight="1" x14ac:dyDescent="0.2">
      <c r="A36" s="867"/>
      <c r="B36" s="867"/>
      <c r="C36" s="867"/>
      <c r="D36" s="867"/>
      <c r="E36" s="867"/>
      <c r="F36" s="867"/>
    </row>
    <row r="37" spans="1:8" ht="12.75" customHeight="1" x14ac:dyDescent="0.2">
      <c r="A37" s="867"/>
      <c r="B37" s="867"/>
      <c r="C37" s="867"/>
      <c r="D37" s="867"/>
      <c r="E37" s="867"/>
      <c r="F37" s="867"/>
    </row>
    <row r="38" spans="1:8" ht="12.75" customHeight="1" x14ac:dyDescent="0.2">
      <c r="A38" s="867"/>
      <c r="B38" s="867"/>
      <c r="C38" s="867"/>
      <c r="D38" s="867"/>
      <c r="E38" s="867"/>
      <c r="F38" s="867"/>
    </row>
    <row r="39" spans="1:8" ht="12.75" customHeight="1" x14ac:dyDescent="0.2">
      <c r="A39" s="867"/>
      <c r="B39" s="867"/>
      <c r="C39" s="867"/>
      <c r="D39" s="867"/>
      <c r="E39" s="867"/>
      <c r="F39" s="867"/>
    </row>
    <row r="40" spans="1:8" ht="12.75" customHeight="1" x14ac:dyDescent="0.2">
      <c r="A40" s="867"/>
      <c r="B40" s="867"/>
      <c r="C40" s="867"/>
      <c r="D40" s="867"/>
      <c r="E40" s="867"/>
      <c r="F40" s="867"/>
    </row>
    <row r="41" spans="1:8" ht="12.75" customHeight="1" x14ac:dyDescent="0.2">
      <c r="A41" s="867"/>
      <c r="B41" s="867"/>
      <c r="C41" s="867"/>
      <c r="D41" s="867"/>
      <c r="E41" s="867"/>
      <c r="F41" s="867"/>
    </row>
    <row r="42" spans="1:8" ht="12.75" customHeight="1" x14ac:dyDescent="0.2">
      <c r="A42" s="302"/>
      <c r="B42" s="302"/>
      <c r="C42" s="302"/>
      <c r="D42" s="302"/>
      <c r="E42" s="302"/>
      <c r="F42" s="302"/>
    </row>
    <row r="43" spans="1:8" ht="12.75" customHeight="1" x14ac:dyDescent="0.2">
      <c r="A43" s="302"/>
      <c r="B43" s="302"/>
      <c r="C43" s="302"/>
      <c r="D43" s="302"/>
      <c r="E43" s="302"/>
      <c r="F43" s="302"/>
    </row>
    <row r="44" spans="1:8" ht="17.25" customHeight="1" x14ac:dyDescent="0.2">
      <c r="A44" s="24"/>
      <c r="B44" s="24"/>
      <c r="C44" s="25" t="s">
        <v>37</v>
      </c>
      <c r="D44" s="24"/>
      <c r="E44" s="24"/>
      <c r="F44" s="24"/>
    </row>
    <row r="45" spans="1:8" x14ac:dyDescent="0.2">
      <c r="A45" s="24"/>
      <c r="B45" s="24"/>
      <c r="C45" s="30" t="s">
        <v>20</v>
      </c>
      <c r="D45" s="24"/>
      <c r="E45" s="24"/>
      <c r="F45" s="24"/>
    </row>
    <row r="46" spans="1:8" ht="12.75" customHeight="1" x14ac:dyDescent="0.2">
      <c r="A46" s="865" t="s">
        <v>16</v>
      </c>
      <c r="B46" s="656" t="s">
        <v>140</v>
      </c>
      <c r="C46" s="656" t="s">
        <v>141</v>
      </c>
      <c r="D46" s="657" t="s">
        <v>17</v>
      </c>
      <c r="E46" s="658"/>
      <c r="F46" s="656" t="s">
        <v>142</v>
      </c>
      <c r="H46" s="864"/>
    </row>
    <row r="47" spans="1:8" x14ac:dyDescent="0.2">
      <c r="A47" s="866"/>
      <c r="B47" s="659" t="s">
        <v>143</v>
      </c>
      <c r="C47" s="659" t="s">
        <v>144</v>
      </c>
      <c r="D47" s="656"/>
      <c r="E47" s="656"/>
      <c r="F47" s="660" t="s">
        <v>145</v>
      </c>
      <c r="H47" s="864"/>
    </row>
    <row r="48" spans="1:8" x14ac:dyDescent="0.2">
      <c r="A48" s="584" t="s">
        <v>619</v>
      </c>
      <c r="B48" s="661" t="s">
        <v>146</v>
      </c>
      <c r="C48" s="661" t="s">
        <v>147</v>
      </c>
      <c r="D48" s="661" t="s">
        <v>38</v>
      </c>
      <c r="E48" s="661" t="s">
        <v>18</v>
      </c>
      <c r="F48" s="661" t="s">
        <v>146</v>
      </c>
      <c r="G48" s="252"/>
      <c r="H48" s="691"/>
    </row>
    <row r="49" spans="1:10" x14ac:dyDescent="0.2">
      <c r="A49" s="662">
        <v>1</v>
      </c>
      <c r="B49" s="663">
        <v>121768641297</v>
      </c>
      <c r="C49" s="664">
        <v>0</v>
      </c>
      <c r="D49" s="736">
        <v>0</v>
      </c>
      <c r="E49" s="664">
        <v>0</v>
      </c>
      <c r="F49" s="665">
        <v>121768641297</v>
      </c>
      <c r="G49" s="327"/>
      <c r="H49" s="715"/>
    </row>
    <row r="50" spans="1:10" ht="12.75" customHeight="1" outlineLevel="1" x14ac:dyDescent="0.2">
      <c r="A50" s="662" t="s">
        <v>122</v>
      </c>
      <c r="B50" s="663">
        <v>0</v>
      </c>
      <c r="C50" s="664">
        <v>0</v>
      </c>
      <c r="D50" s="799">
        <v>5.0000000000000001E-3</v>
      </c>
      <c r="E50" s="664">
        <v>0</v>
      </c>
      <c r="F50" s="666">
        <v>0</v>
      </c>
      <c r="G50" s="327"/>
      <c r="H50" s="715"/>
    </row>
    <row r="51" spans="1:10" ht="12.75" customHeight="1" outlineLevel="1" x14ac:dyDescent="0.2">
      <c r="A51" s="662" t="s">
        <v>123</v>
      </c>
      <c r="B51" s="663">
        <v>0</v>
      </c>
      <c r="C51" s="664">
        <v>0</v>
      </c>
      <c r="D51" s="736">
        <v>1.4999999999999999E-2</v>
      </c>
      <c r="E51" s="664">
        <v>0</v>
      </c>
      <c r="F51" s="666">
        <v>0</v>
      </c>
      <c r="G51" s="327"/>
      <c r="H51" s="715"/>
    </row>
    <row r="52" spans="1:10" ht="12.75" customHeight="1" outlineLevel="1" x14ac:dyDescent="0.2">
      <c r="A52" s="662">
        <v>2</v>
      </c>
      <c r="B52" s="663">
        <v>0</v>
      </c>
      <c r="C52" s="664">
        <v>0</v>
      </c>
      <c r="D52" s="737">
        <v>0.05</v>
      </c>
      <c r="E52" s="664">
        <v>0</v>
      </c>
      <c r="F52" s="666">
        <v>0</v>
      </c>
      <c r="G52" s="327"/>
      <c r="H52" s="715"/>
    </row>
    <row r="53" spans="1:10" ht="12.75" customHeight="1" outlineLevel="1" x14ac:dyDescent="0.2">
      <c r="A53" s="662">
        <v>3</v>
      </c>
      <c r="B53" s="663">
        <v>0</v>
      </c>
      <c r="C53" s="664">
        <v>0</v>
      </c>
      <c r="D53" s="737">
        <v>0.25</v>
      </c>
      <c r="E53" s="664">
        <v>0</v>
      </c>
      <c r="F53" s="666">
        <v>0</v>
      </c>
      <c r="G53" s="327"/>
      <c r="H53" s="715"/>
    </row>
    <row r="54" spans="1:10" ht="12.75" customHeight="1" outlineLevel="1" x14ac:dyDescent="0.2">
      <c r="A54" s="662">
        <v>4</v>
      </c>
      <c r="B54" s="663">
        <v>0</v>
      </c>
      <c r="C54" s="664">
        <v>0</v>
      </c>
      <c r="D54" s="737">
        <v>0.5</v>
      </c>
      <c r="E54" s="664">
        <v>0</v>
      </c>
      <c r="F54" s="666">
        <v>0</v>
      </c>
      <c r="G54" s="327"/>
      <c r="H54" s="715"/>
    </row>
    <row r="55" spans="1:10" ht="12.75" customHeight="1" outlineLevel="1" x14ac:dyDescent="0.2">
      <c r="A55" s="667">
        <v>5</v>
      </c>
      <c r="B55" s="663">
        <v>0</v>
      </c>
      <c r="C55" s="664">
        <v>0</v>
      </c>
      <c r="D55" s="737">
        <v>0.75</v>
      </c>
      <c r="E55" s="664">
        <v>0</v>
      </c>
      <c r="F55" s="666">
        <v>0</v>
      </c>
      <c r="G55" s="327"/>
      <c r="H55" s="715"/>
    </row>
    <row r="56" spans="1:10" ht="12.75" customHeight="1" outlineLevel="1" x14ac:dyDescent="0.2">
      <c r="A56" s="668">
        <v>6</v>
      </c>
      <c r="B56" s="663">
        <v>0</v>
      </c>
      <c r="C56" s="664">
        <v>0</v>
      </c>
      <c r="D56" s="737">
        <v>1</v>
      </c>
      <c r="E56" s="664">
        <v>0</v>
      </c>
      <c r="F56" s="666">
        <v>0</v>
      </c>
      <c r="G56" s="327"/>
      <c r="H56" s="715"/>
    </row>
    <row r="57" spans="1:10" x14ac:dyDescent="0.2">
      <c r="A57" s="669" t="s">
        <v>25</v>
      </c>
      <c r="B57" s="670">
        <v>121768641297</v>
      </c>
      <c r="C57" s="671">
        <f>SUM(C49:C56)</f>
        <v>0</v>
      </c>
      <c r="D57" s="672"/>
      <c r="E57" s="673">
        <f>SUM(E49:E56)</f>
        <v>0</v>
      </c>
      <c r="F57" s="670">
        <v>121768641297</v>
      </c>
      <c r="G57" s="692"/>
      <c r="H57" s="715"/>
      <c r="I57" s="4"/>
      <c r="J57" s="106"/>
    </row>
    <row r="58" spans="1:10" ht="14.25" customHeight="1" x14ac:dyDescent="0.2">
      <c r="A58" s="221"/>
      <c r="B58" s="222"/>
      <c r="C58" s="223"/>
      <c r="D58" s="224"/>
      <c r="E58" s="225"/>
      <c r="F58" s="222"/>
      <c r="H58" s="49"/>
    </row>
    <row r="59" spans="1:10" ht="14.25" customHeight="1" x14ac:dyDescent="0.2">
      <c r="A59" s="865" t="s">
        <v>16</v>
      </c>
      <c r="B59" s="656" t="s">
        <v>140</v>
      </c>
      <c r="C59" s="656" t="s">
        <v>141</v>
      </c>
      <c r="D59" s="657" t="s">
        <v>17</v>
      </c>
      <c r="E59" s="658"/>
      <c r="F59" s="656" t="s">
        <v>142</v>
      </c>
    </row>
    <row r="60" spans="1:10" ht="14.25" customHeight="1" x14ac:dyDescent="0.2">
      <c r="A60" s="866"/>
      <c r="B60" s="659" t="s">
        <v>143</v>
      </c>
      <c r="C60" s="659" t="s">
        <v>144</v>
      </c>
      <c r="D60" s="656"/>
      <c r="E60" s="656"/>
      <c r="F60" s="660" t="s">
        <v>145</v>
      </c>
    </row>
    <row r="61" spans="1:10" ht="14.25" customHeight="1" x14ac:dyDescent="0.2">
      <c r="A61" s="584" t="s">
        <v>441</v>
      </c>
      <c r="B61" s="661" t="s">
        <v>146</v>
      </c>
      <c r="C61" s="661" t="s">
        <v>147</v>
      </c>
      <c r="D61" s="661" t="s">
        <v>38</v>
      </c>
      <c r="E61" s="661" t="s">
        <v>18</v>
      </c>
      <c r="F61" s="661" t="s">
        <v>146</v>
      </c>
    </row>
    <row r="62" spans="1:10" ht="14.25" customHeight="1" x14ac:dyDescent="0.2">
      <c r="A62" s="662">
        <v>1</v>
      </c>
      <c r="B62" s="663">
        <v>133656600243</v>
      </c>
      <c r="C62" s="664">
        <v>0</v>
      </c>
      <c r="D62" s="735">
        <v>0</v>
      </c>
      <c r="E62" s="664">
        <v>0</v>
      </c>
      <c r="F62" s="666">
        <v>133656600243</v>
      </c>
    </row>
    <row r="63" spans="1:10" ht="14.25" customHeight="1" x14ac:dyDescent="0.2">
      <c r="A63" s="662" t="s">
        <v>122</v>
      </c>
      <c r="B63" s="663">
        <v>4624397593</v>
      </c>
      <c r="C63" s="664">
        <v>0</v>
      </c>
      <c r="D63" s="735">
        <v>5.0000000000000001E-3</v>
      </c>
      <c r="E63" s="674">
        <v>-23121983</v>
      </c>
      <c r="F63" s="666">
        <v>4601275610</v>
      </c>
    </row>
    <row r="64" spans="1:10" ht="13.5" customHeight="1" x14ac:dyDescent="0.2">
      <c r="A64" s="662" t="s">
        <v>123</v>
      </c>
      <c r="B64" s="663">
        <v>0</v>
      </c>
      <c r="C64" s="664">
        <v>0</v>
      </c>
      <c r="D64" s="735">
        <v>1.4999999999999999E-2</v>
      </c>
      <c r="E64" s="664">
        <v>0</v>
      </c>
      <c r="F64" s="666">
        <v>0</v>
      </c>
    </row>
    <row r="65" spans="1:6" ht="13.5" customHeight="1" x14ac:dyDescent="0.2">
      <c r="A65" s="662">
        <v>2</v>
      </c>
      <c r="B65" s="675">
        <v>0</v>
      </c>
      <c r="C65" s="664">
        <v>0</v>
      </c>
      <c r="D65" s="735">
        <v>0.05</v>
      </c>
      <c r="E65" s="664">
        <v>0</v>
      </c>
      <c r="F65" s="666">
        <v>0</v>
      </c>
    </row>
    <row r="66" spans="1:6" ht="13.5" customHeight="1" x14ac:dyDescent="0.2">
      <c r="A66" s="662">
        <v>3</v>
      </c>
      <c r="B66" s="675">
        <v>0</v>
      </c>
      <c r="C66" s="664">
        <v>0</v>
      </c>
      <c r="D66" s="735">
        <v>0.25</v>
      </c>
      <c r="E66" s="664">
        <v>0</v>
      </c>
      <c r="F66" s="666">
        <v>0</v>
      </c>
    </row>
    <row r="67" spans="1:6" ht="13.5" customHeight="1" x14ac:dyDescent="0.2">
      <c r="A67" s="662">
        <v>4</v>
      </c>
      <c r="B67" s="675">
        <v>0</v>
      </c>
      <c r="C67" s="664">
        <v>0</v>
      </c>
      <c r="D67" s="735">
        <v>0.5</v>
      </c>
      <c r="E67" s="664">
        <v>0</v>
      </c>
      <c r="F67" s="666">
        <v>0</v>
      </c>
    </row>
    <row r="68" spans="1:6" ht="13.5" customHeight="1" x14ac:dyDescent="0.2">
      <c r="A68" s="667">
        <v>5</v>
      </c>
      <c r="B68" s="675">
        <v>0</v>
      </c>
      <c r="C68" s="676">
        <v>0</v>
      </c>
      <c r="D68" s="735">
        <v>0.75</v>
      </c>
      <c r="E68" s="664">
        <v>0</v>
      </c>
      <c r="F68" s="666">
        <v>0</v>
      </c>
    </row>
    <row r="69" spans="1:6" ht="13.5" customHeight="1" x14ac:dyDescent="0.2">
      <c r="A69" s="668">
        <v>6</v>
      </c>
      <c r="B69" s="677">
        <v>0</v>
      </c>
      <c r="C69" s="678">
        <v>0</v>
      </c>
      <c r="D69" s="735">
        <v>1</v>
      </c>
      <c r="E69" s="679">
        <v>0</v>
      </c>
      <c r="F69" s="680">
        <v>0</v>
      </c>
    </row>
    <row r="70" spans="1:6" ht="13.5" customHeight="1" x14ac:dyDescent="0.2">
      <c r="A70" s="669" t="s">
        <v>25</v>
      </c>
      <c r="B70" s="670">
        <v>138280997836</v>
      </c>
      <c r="C70" s="671">
        <v>0</v>
      </c>
      <c r="D70" s="672">
        <v>0</v>
      </c>
      <c r="E70" s="673">
        <v>-23121983</v>
      </c>
      <c r="F70" s="670">
        <v>138257875853</v>
      </c>
    </row>
    <row r="71" spans="1:6" ht="13.5" customHeight="1" x14ac:dyDescent="0.2">
      <c r="A71" s="49"/>
      <c r="B71" s="226"/>
      <c r="C71" s="227"/>
      <c r="D71" s="228"/>
      <c r="E71" s="227"/>
      <c r="F71" s="226"/>
    </row>
    <row r="72" spans="1:6" ht="13.5" customHeight="1" x14ac:dyDescent="0.2">
      <c r="A72" s="49"/>
      <c r="B72" s="226"/>
      <c r="C72" s="227"/>
      <c r="D72" s="228"/>
      <c r="E72" s="227"/>
      <c r="F72" s="226"/>
    </row>
    <row r="73" spans="1:6" ht="13.5" customHeight="1" x14ac:dyDescent="0.2">
      <c r="A73" s="49"/>
      <c r="B73" s="226"/>
      <c r="C73" s="227"/>
      <c r="D73" s="228"/>
      <c r="E73" s="227"/>
      <c r="F73" s="226"/>
    </row>
    <row r="74" spans="1:6" ht="13.5" customHeight="1" x14ac:dyDescent="0.2">
      <c r="A74" s="49"/>
      <c r="B74" s="226"/>
      <c r="C74" s="227"/>
      <c r="D74" s="228"/>
      <c r="E74" s="227"/>
      <c r="F74" s="226"/>
    </row>
    <row r="75" spans="1:6" ht="13.5" customHeight="1" x14ac:dyDescent="0.2">
      <c r="A75" s="49"/>
      <c r="B75" s="226"/>
      <c r="C75" s="227"/>
      <c r="D75" s="228"/>
      <c r="E75" s="227"/>
      <c r="F75" s="226"/>
    </row>
    <row r="76" spans="1:6" ht="13.5" customHeight="1" x14ac:dyDescent="0.2">
      <c r="B76" s="303" t="s">
        <v>593</v>
      </c>
      <c r="C76" s="303" t="s">
        <v>426</v>
      </c>
      <c r="D76" s="303" t="s">
        <v>330</v>
      </c>
      <c r="E76" s="303" t="s">
        <v>329</v>
      </c>
      <c r="F76" s="226"/>
    </row>
    <row r="77" spans="1:6" ht="13.5" customHeight="1" x14ac:dyDescent="0.2">
      <c r="B77" s="303" t="s">
        <v>438</v>
      </c>
      <c r="C77" s="303" t="s">
        <v>74</v>
      </c>
      <c r="D77" s="303" t="s">
        <v>19</v>
      </c>
      <c r="E77" s="303" t="s">
        <v>622</v>
      </c>
      <c r="F77" s="226"/>
    </row>
    <row r="78" spans="1:6" ht="13.5" customHeight="1" x14ac:dyDescent="0.2">
      <c r="A78" s="51"/>
      <c r="B78" s="26"/>
      <c r="C78" s="32"/>
      <c r="D78" s="47"/>
      <c r="E78" s="31"/>
      <c r="F78" s="17"/>
    </row>
    <row r="79" spans="1:6" x14ac:dyDescent="0.2">
      <c r="A79" s="51"/>
      <c r="B79" s="26"/>
      <c r="C79" s="32"/>
      <c r="D79" s="81"/>
      <c r="E79" s="31"/>
      <c r="F79" s="17"/>
    </row>
    <row r="80" spans="1:6" x14ac:dyDescent="0.2">
      <c r="A80" s="51"/>
      <c r="B80" s="26"/>
      <c r="C80" s="32"/>
      <c r="D80" s="47"/>
      <c r="E80" s="31"/>
      <c r="F80" s="17"/>
    </row>
    <row r="81" spans="1:6" x14ac:dyDescent="0.2">
      <c r="A81" s="31"/>
      <c r="B81" s="31"/>
      <c r="C81" s="31"/>
      <c r="D81" s="31"/>
      <c r="E81" s="31"/>
      <c r="F81" s="17"/>
    </row>
    <row r="82" spans="1:6" x14ac:dyDescent="0.2">
      <c r="A82" s="31"/>
      <c r="B82" s="31"/>
      <c r="C82" s="31"/>
      <c r="D82" s="31"/>
      <c r="E82" s="31"/>
      <c r="F82" s="17"/>
    </row>
    <row r="83" spans="1:6" x14ac:dyDescent="0.2">
      <c r="A83" s="31"/>
      <c r="B83" s="31"/>
      <c r="C83" s="31"/>
      <c r="D83" s="31"/>
      <c r="E83" s="31"/>
      <c r="F83" s="17"/>
    </row>
    <row r="84" spans="1:6" x14ac:dyDescent="0.2">
      <c r="A84" s="31"/>
      <c r="B84" s="31"/>
      <c r="C84" s="31"/>
      <c r="D84" s="31"/>
      <c r="E84" s="31"/>
      <c r="F84" s="17"/>
    </row>
    <row r="85" spans="1:6" x14ac:dyDescent="0.2">
      <c r="A85" s="31"/>
      <c r="B85" s="31"/>
      <c r="C85" s="31"/>
      <c r="D85" s="31"/>
      <c r="E85" s="31"/>
      <c r="F85" s="17"/>
    </row>
  </sheetData>
  <mergeCells count="5">
    <mergeCell ref="H46:H47"/>
    <mergeCell ref="A7:F7"/>
    <mergeCell ref="A46:A47"/>
    <mergeCell ref="A59:A60"/>
    <mergeCell ref="A11:F41"/>
  </mergeCells>
  <printOptions horizontalCentered="1"/>
  <pageMargins left="0.59055118110236227" right="0.39370078740157483" top="1.5748031496062993" bottom="0.78740157480314965" header="0" footer="0.78740157480314965"/>
  <pageSetup scale="74"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2613-46C6-4629-B9BB-7EAE4CB615C5}">
  <sheetPr>
    <tabColor rgb="FF66FFFF"/>
    <pageSetUpPr fitToPage="1"/>
  </sheetPr>
  <dimension ref="A1:I76"/>
  <sheetViews>
    <sheetView showGridLines="0" zoomScaleNormal="100" zoomScalePageLayoutView="150" workbookViewId="0">
      <selection activeCell="E27" sqref="E27:E35"/>
    </sheetView>
  </sheetViews>
  <sheetFormatPr baseColWidth="10" defaultRowHeight="12.75" x14ac:dyDescent="0.2"/>
  <cols>
    <col min="1" max="1" width="19.42578125" style="396" bestFit="1" customWidth="1"/>
    <col min="2" max="2" width="19.7109375" style="396" bestFit="1" customWidth="1"/>
    <col min="3" max="3" width="18.42578125" style="396" customWidth="1"/>
    <col min="4" max="4" width="16.42578125" style="396" customWidth="1"/>
    <col min="5" max="5" width="21.85546875" style="396" bestFit="1" customWidth="1"/>
    <col min="6" max="6" width="30.7109375" style="396" customWidth="1"/>
    <col min="7" max="7" width="11" style="396" customWidth="1"/>
    <col min="8" max="8" width="17.5703125" style="573" bestFit="1" customWidth="1"/>
    <col min="9" max="9" width="10.28515625" style="396" bestFit="1" customWidth="1"/>
    <col min="10" max="10" width="14.85546875" style="396" bestFit="1" customWidth="1"/>
    <col min="11" max="11" width="10.28515625" style="396" bestFit="1" customWidth="1"/>
    <col min="12" max="12" width="15" style="396" bestFit="1" customWidth="1"/>
    <col min="13" max="13" width="13.85546875" style="396" bestFit="1" customWidth="1"/>
    <col min="14" max="14" width="15.85546875" style="396" bestFit="1" customWidth="1"/>
    <col min="15" max="15" width="13.85546875" style="396" bestFit="1" customWidth="1"/>
    <col min="16" max="16384" width="11.42578125" style="396"/>
  </cols>
  <sheetData>
    <row r="1" spans="1:9" ht="15" customHeight="1" x14ac:dyDescent="0.2"/>
    <row r="2" spans="1:9" ht="15" customHeight="1" x14ac:dyDescent="0.2">
      <c r="F2" s="683"/>
      <c r="G2" s="693"/>
    </row>
    <row r="3" spans="1:9" ht="15" customHeight="1" x14ac:dyDescent="0.2"/>
    <row r="4" spans="1:9" ht="15" customHeight="1" x14ac:dyDescent="0.2"/>
    <row r="5" spans="1:9" ht="15" customHeight="1" x14ac:dyDescent="0.2"/>
    <row r="6" spans="1:9" ht="15" customHeight="1" thickBot="1" x14ac:dyDescent="0.25"/>
    <row r="7" spans="1:9" ht="16.5" thickBot="1" x14ac:dyDescent="0.3">
      <c r="A7" s="839" t="s">
        <v>611</v>
      </c>
      <c r="B7" s="840"/>
      <c r="C7" s="840"/>
      <c r="D7" s="840"/>
      <c r="E7" s="840"/>
      <c r="F7" s="841"/>
      <c r="G7" s="694"/>
    </row>
    <row r="8" spans="1:9" ht="17.100000000000001" customHeight="1" x14ac:dyDescent="0.2">
      <c r="A8" s="250"/>
      <c r="B8" s="250"/>
      <c r="C8" s="252" t="s">
        <v>39</v>
      </c>
      <c r="D8" s="250"/>
      <c r="E8" s="250"/>
      <c r="F8" s="250"/>
      <c r="G8" s="250"/>
    </row>
    <row r="9" spans="1:9" x14ac:dyDescent="0.2">
      <c r="A9" s="250"/>
      <c r="B9" s="250"/>
      <c r="C9" s="268" t="s">
        <v>20</v>
      </c>
      <c r="D9" s="250"/>
      <c r="E9" s="250"/>
      <c r="F9" s="250"/>
      <c r="G9" s="250"/>
    </row>
    <row r="10" spans="1:9" x14ac:dyDescent="0.2">
      <c r="A10" s="574" t="s">
        <v>16</v>
      </c>
      <c r="B10" s="575" t="s">
        <v>140</v>
      </c>
      <c r="C10" s="576" t="s">
        <v>141</v>
      </c>
      <c r="D10" s="577" t="s">
        <v>17</v>
      </c>
      <c r="E10" s="578"/>
      <c r="F10" s="579" t="s">
        <v>142</v>
      </c>
      <c r="G10" s="250"/>
      <c r="H10" s="250"/>
      <c r="I10" s="608"/>
    </row>
    <row r="11" spans="1:9" x14ac:dyDescent="0.2">
      <c r="A11" s="580"/>
      <c r="B11" s="581" t="s">
        <v>143</v>
      </c>
      <c r="C11" s="582" t="s">
        <v>144</v>
      </c>
      <c r="D11" s="868" t="s">
        <v>38</v>
      </c>
      <c r="E11" s="870" t="s">
        <v>18</v>
      </c>
      <c r="F11" s="583" t="s">
        <v>145</v>
      </c>
      <c r="G11" s="250"/>
      <c r="H11" s="250"/>
      <c r="I11" s="608"/>
    </row>
    <row r="12" spans="1:9" x14ac:dyDescent="0.2">
      <c r="A12" s="584" t="s">
        <v>619</v>
      </c>
      <c r="B12" s="585" t="s">
        <v>146</v>
      </c>
      <c r="C12" s="586" t="s">
        <v>150</v>
      </c>
      <c r="D12" s="869"/>
      <c r="E12" s="871"/>
      <c r="F12" s="587" t="s">
        <v>146</v>
      </c>
      <c r="G12" s="250"/>
      <c r="H12" s="250"/>
      <c r="I12" s="608"/>
    </row>
    <row r="13" spans="1:9" x14ac:dyDescent="0.2">
      <c r="A13" s="588" t="s">
        <v>474</v>
      </c>
      <c r="B13" s="589">
        <v>678719448516</v>
      </c>
      <c r="C13" s="590">
        <v>66036285086</v>
      </c>
      <c r="D13" s="591">
        <v>0</v>
      </c>
      <c r="E13" s="592">
        <v>-9951871</v>
      </c>
      <c r="F13" s="593">
        <v>612673211559</v>
      </c>
      <c r="G13" s="250"/>
      <c r="H13" s="250"/>
      <c r="I13" s="608"/>
    </row>
    <row r="14" spans="1:9" x14ac:dyDescent="0.2">
      <c r="A14" s="588" t="s">
        <v>122</v>
      </c>
      <c r="B14" s="589">
        <v>130277898392</v>
      </c>
      <c r="C14" s="590">
        <v>3707799909</v>
      </c>
      <c r="D14" s="594">
        <v>5.0000000000000001E-3</v>
      </c>
      <c r="E14" s="592">
        <v>-328359447</v>
      </c>
      <c r="F14" s="593">
        <v>126241739036</v>
      </c>
      <c r="G14" s="250"/>
      <c r="H14" s="250"/>
      <c r="I14" s="608"/>
    </row>
    <row r="15" spans="1:9" x14ac:dyDescent="0.2">
      <c r="A15" s="588" t="s">
        <v>123</v>
      </c>
      <c r="B15" s="595">
        <v>191614188646</v>
      </c>
      <c r="C15" s="590">
        <v>3207904792</v>
      </c>
      <c r="D15" s="594">
        <v>1.4999999999999999E-2</v>
      </c>
      <c r="E15" s="592">
        <v>-1497582801</v>
      </c>
      <c r="F15" s="593">
        <v>186908701053</v>
      </c>
      <c r="G15" s="250"/>
      <c r="H15" s="250"/>
      <c r="I15" s="608"/>
    </row>
    <row r="16" spans="1:9" x14ac:dyDescent="0.2">
      <c r="A16" s="588" t="s">
        <v>475</v>
      </c>
      <c r="B16" s="595">
        <v>15112561481</v>
      </c>
      <c r="C16" s="590">
        <v>687260388</v>
      </c>
      <c r="D16" s="596">
        <v>0.05</v>
      </c>
      <c r="E16" s="592">
        <v>-741109572</v>
      </c>
      <c r="F16" s="593">
        <v>13684191521</v>
      </c>
      <c r="G16" s="250"/>
      <c r="H16" s="250"/>
      <c r="I16" s="608"/>
    </row>
    <row r="17" spans="1:9" x14ac:dyDescent="0.2">
      <c r="A17" s="588" t="s">
        <v>476</v>
      </c>
      <c r="B17" s="595">
        <v>12600428806</v>
      </c>
      <c r="C17" s="590">
        <v>0</v>
      </c>
      <c r="D17" s="596">
        <v>0.25</v>
      </c>
      <c r="E17" s="592">
        <v>-3189303512</v>
      </c>
      <c r="F17" s="593">
        <v>9411125294</v>
      </c>
      <c r="G17" s="250"/>
      <c r="H17" s="250"/>
      <c r="I17" s="608"/>
    </row>
    <row r="18" spans="1:9" x14ac:dyDescent="0.2">
      <c r="A18" s="588">
        <v>4</v>
      </c>
      <c r="B18" s="595">
        <v>0</v>
      </c>
      <c r="C18" s="590">
        <v>0</v>
      </c>
      <c r="D18" s="596">
        <v>0.5</v>
      </c>
      <c r="E18" s="592">
        <v>0</v>
      </c>
      <c r="F18" s="593">
        <v>0</v>
      </c>
      <c r="G18" s="250"/>
      <c r="H18" s="250"/>
      <c r="I18" s="608"/>
    </row>
    <row r="19" spans="1:9" x14ac:dyDescent="0.2">
      <c r="A19" s="597">
        <v>5</v>
      </c>
      <c r="B19" s="595">
        <v>0</v>
      </c>
      <c r="C19" s="590">
        <v>0</v>
      </c>
      <c r="D19" s="596">
        <v>0.75</v>
      </c>
      <c r="E19" s="598">
        <v>0</v>
      </c>
      <c r="F19" s="593">
        <v>0</v>
      </c>
      <c r="G19" s="250"/>
      <c r="H19" s="250"/>
      <c r="I19" s="608"/>
    </row>
    <row r="20" spans="1:9" x14ac:dyDescent="0.2">
      <c r="A20" s="547">
        <v>6</v>
      </c>
      <c r="B20" s="599">
        <v>7587997</v>
      </c>
      <c r="C20" s="590">
        <v>0</v>
      </c>
      <c r="D20" s="596">
        <v>1</v>
      </c>
      <c r="E20" s="600">
        <v>-113821</v>
      </c>
      <c r="F20" s="593">
        <v>7474176</v>
      </c>
      <c r="G20" s="250"/>
      <c r="H20" s="250"/>
      <c r="I20" s="608"/>
    </row>
    <row r="21" spans="1:9" x14ac:dyDescent="0.2">
      <c r="A21" s="601" t="s">
        <v>160</v>
      </c>
      <c r="B21" s="593"/>
      <c r="C21" s="602"/>
      <c r="D21" s="872"/>
      <c r="E21" s="593">
        <v>-9133246440</v>
      </c>
      <c r="F21" s="593">
        <v>-9133246440</v>
      </c>
      <c r="G21" s="250"/>
      <c r="H21" s="250"/>
      <c r="I21" s="608"/>
    </row>
    <row r="22" spans="1:9" ht="13.5" customHeight="1" x14ac:dyDescent="0.2">
      <c r="A22" s="604" t="s">
        <v>68</v>
      </c>
      <c r="B22" s="605">
        <v>1028332113838</v>
      </c>
      <c r="C22" s="606">
        <v>73639250175</v>
      </c>
      <c r="D22" s="873"/>
      <c r="E22" s="607">
        <v>-14899667464</v>
      </c>
      <c r="F22" s="607">
        <v>939793196199</v>
      </c>
      <c r="G22" s="250"/>
      <c r="H22" s="250"/>
      <c r="I22" s="608"/>
    </row>
    <row r="23" spans="1:9" ht="13.5" customHeight="1" x14ac:dyDescent="0.2">
      <c r="A23" s="601"/>
      <c r="B23" s="609"/>
      <c r="C23" s="603"/>
      <c r="D23" s="610"/>
      <c r="E23" s="611"/>
      <c r="F23" s="612"/>
      <c r="G23" s="250"/>
      <c r="H23" s="250"/>
      <c r="I23" s="608"/>
    </row>
    <row r="24" spans="1:9" ht="13.5" customHeight="1" x14ac:dyDescent="0.2">
      <c r="A24" s="574" t="s">
        <v>16</v>
      </c>
      <c r="B24" s="575" t="s">
        <v>140</v>
      </c>
      <c r="C24" s="576" t="s">
        <v>141</v>
      </c>
      <c r="D24" s="577" t="s">
        <v>17</v>
      </c>
      <c r="E24" s="578"/>
      <c r="F24" s="579" t="s">
        <v>142</v>
      </c>
      <c r="G24" s="501"/>
      <c r="H24" s="250"/>
      <c r="I24" s="608"/>
    </row>
    <row r="25" spans="1:9" ht="13.5" customHeight="1" x14ac:dyDescent="0.2">
      <c r="A25" s="580"/>
      <c r="B25" s="581" t="s">
        <v>143</v>
      </c>
      <c r="C25" s="582" t="s">
        <v>144</v>
      </c>
      <c r="D25" s="868" t="s">
        <v>38</v>
      </c>
      <c r="E25" s="870" t="s">
        <v>18</v>
      </c>
      <c r="F25" s="583" t="s">
        <v>145</v>
      </c>
      <c r="G25" s="250"/>
      <c r="H25" s="608"/>
    </row>
    <row r="26" spans="1:9" ht="13.5" customHeight="1" x14ac:dyDescent="0.2">
      <c r="A26" s="584" t="s">
        <v>441</v>
      </c>
      <c r="B26" s="585" t="s">
        <v>146</v>
      </c>
      <c r="C26" s="586" t="s">
        <v>150</v>
      </c>
      <c r="D26" s="869"/>
      <c r="E26" s="871"/>
      <c r="F26" s="587" t="s">
        <v>146</v>
      </c>
      <c r="G26" s="250"/>
      <c r="H26" s="608"/>
    </row>
    <row r="27" spans="1:9" ht="13.5" customHeight="1" x14ac:dyDescent="0.2">
      <c r="A27" s="588">
        <v>1</v>
      </c>
      <c r="B27" s="589">
        <v>604333553924</v>
      </c>
      <c r="C27" s="590">
        <v>44362798037</v>
      </c>
      <c r="D27" s="591">
        <v>0</v>
      </c>
      <c r="E27" s="592">
        <v>0</v>
      </c>
      <c r="F27" s="593">
        <v>604333553924</v>
      </c>
      <c r="G27" s="250"/>
      <c r="H27" s="608"/>
    </row>
    <row r="28" spans="1:9" ht="13.5" customHeight="1" x14ac:dyDescent="0.2">
      <c r="A28" s="588" t="s">
        <v>122</v>
      </c>
      <c r="B28" s="589">
        <v>131402839170</v>
      </c>
      <c r="C28" s="590">
        <v>6380686144</v>
      </c>
      <c r="D28" s="594">
        <v>5.0000000000000001E-3</v>
      </c>
      <c r="E28" s="592">
        <v>-500237338</v>
      </c>
      <c r="F28" s="593">
        <v>130902601832</v>
      </c>
      <c r="G28" s="250"/>
      <c r="H28" s="608"/>
    </row>
    <row r="29" spans="1:9" ht="13.5" customHeight="1" x14ac:dyDescent="0.2">
      <c r="A29" s="588" t="s">
        <v>123</v>
      </c>
      <c r="B29" s="595">
        <v>128600362007</v>
      </c>
      <c r="C29" s="590">
        <v>5960867334</v>
      </c>
      <c r="D29" s="594">
        <v>1.4999999999999999E-2</v>
      </c>
      <c r="E29" s="592">
        <v>-1428027080</v>
      </c>
      <c r="F29" s="593">
        <v>127172334927</v>
      </c>
      <c r="G29" s="250"/>
      <c r="H29" s="608"/>
    </row>
    <row r="30" spans="1:9" ht="13.5" customHeight="1" x14ac:dyDescent="0.2">
      <c r="A30" s="588">
        <v>2</v>
      </c>
      <c r="B30" s="595">
        <v>16010814718</v>
      </c>
      <c r="C30" s="590">
        <v>2250057700</v>
      </c>
      <c r="D30" s="596">
        <v>0.05</v>
      </c>
      <c r="E30" s="592">
        <v>-793239982</v>
      </c>
      <c r="F30" s="593">
        <v>15217574736</v>
      </c>
      <c r="G30" s="250"/>
      <c r="H30" s="608"/>
    </row>
    <row r="31" spans="1:9" ht="13.5" customHeight="1" x14ac:dyDescent="0.2">
      <c r="A31" s="588">
        <v>3</v>
      </c>
      <c r="B31" s="595">
        <v>18488104127</v>
      </c>
      <c r="C31" s="590">
        <v>0</v>
      </c>
      <c r="D31" s="596">
        <v>0.25</v>
      </c>
      <c r="E31" s="592">
        <v>-5148952839</v>
      </c>
      <c r="F31" s="593">
        <v>13339151288</v>
      </c>
      <c r="G31" s="250"/>
      <c r="H31" s="608"/>
    </row>
    <row r="32" spans="1:9" ht="13.5" customHeight="1" x14ac:dyDescent="0.2">
      <c r="A32" s="588">
        <v>4</v>
      </c>
      <c r="B32" s="595">
        <v>328416088</v>
      </c>
      <c r="C32" s="590">
        <v>0</v>
      </c>
      <c r="D32" s="596">
        <v>0.5</v>
      </c>
      <c r="E32" s="592">
        <v>-164365280</v>
      </c>
      <c r="F32" s="593">
        <v>164050808</v>
      </c>
      <c r="G32" s="250"/>
      <c r="H32" s="608"/>
    </row>
    <row r="33" spans="1:8" ht="13.5" customHeight="1" x14ac:dyDescent="0.2">
      <c r="A33" s="597">
        <v>5</v>
      </c>
      <c r="B33" s="595">
        <v>6784492</v>
      </c>
      <c r="C33" s="590">
        <v>0</v>
      </c>
      <c r="D33" s="596">
        <v>0.75</v>
      </c>
      <c r="E33" s="598">
        <v>-5073024</v>
      </c>
      <c r="F33" s="593">
        <v>1711468</v>
      </c>
      <c r="G33" s="250"/>
      <c r="H33" s="608"/>
    </row>
    <row r="34" spans="1:8" ht="13.5" customHeight="1" x14ac:dyDescent="0.2">
      <c r="A34" s="547">
        <v>6</v>
      </c>
      <c r="B34" s="599">
        <v>16427770</v>
      </c>
      <c r="C34" s="590">
        <v>0</v>
      </c>
      <c r="D34" s="596">
        <v>1</v>
      </c>
      <c r="E34" s="600">
        <v>-16427771</v>
      </c>
      <c r="F34" s="593">
        <v>-1</v>
      </c>
      <c r="G34" s="250"/>
      <c r="H34" s="608"/>
    </row>
    <row r="35" spans="1:8" ht="13.5" customHeight="1" x14ac:dyDescent="0.2">
      <c r="A35" s="601" t="s">
        <v>160</v>
      </c>
      <c r="B35" s="593">
        <v>0</v>
      </c>
      <c r="C35" s="602">
        <v>0</v>
      </c>
      <c r="D35" s="872" t="s">
        <v>20</v>
      </c>
      <c r="E35" s="593">
        <v>-10456576309</v>
      </c>
      <c r="F35" s="593">
        <v>-10456576309</v>
      </c>
      <c r="G35" s="250"/>
      <c r="H35" s="608"/>
    </row>
    <row r="36" spans="1:8" ht="13.5" customHeight="1" x14ac:dyDescent="0.2">
      <c r="A36" s="604" t="s">
        <v>68</v>
      </c>
      <c r="B36" s="605">
        <v>899187302296</v>
      </c>
      <c r="C36" s="606">
        <v>58954409215</v>
      </c>
      <c r="D36" s="873"/>
      <c r="E36" s="607">
        <v>-18512899623</v>
      </c>
      <c r="F36" s="607">
        <v>880674402673</v>
      </c>
      <c r="G36" s="250"/>
      <c r="H36" s="608"/>
    </row>
    <row r="37" spans="1:8" x14ac:dyDescent="0.2">
      <c r="A37" s="250"/>
      <c r="B37" s="500"/>
      <c r="C37" s="500"/>
      <c r="D37" s="500"/>
      <c r="E37" s="613"/>
      <c r="F37" s="613"/>
      <c r="G37" s="250"/>
    </row>
    <row r="38" spans="1:8" hidden="1" x14ac:dyDescent="0.2">
      <c r="A38" s="250"/>
      <c r="B38" s="500"/>
      <c r="C38" s="500"/>
      <c r="D38" s="500"/>
      <c r="E38" s="613"/>
      <c r="F38" s="613"/>
      <c r="G38" s="250"/>
    </row>
    <row r="39" spans="1:8" x14ac:dyDescent="0.2">
      <c r="A39" s="500"/>
      <c r="B39" s="250"/>
      <c r="C39" s="252" t="s">
        <v>459</v>
      </c>
      <c r="D39" s="250"/>
      <c r="E39" s="613"/>
      <c r="F39" s="440" t="s">
        <v>20</v>
      </c>
      <c r="G39" s="250"/>
    </row>
    <row r="40" spans="1:8" x14ac:dyDescent="0.2">
      <c r="A40" s="251"/>
      <c r="B40" s="248"/>
      <c r="C40" s="268" t="s">
        <v>20</v>
      </c>
      <c r="D40" s="248"/>
      <c r="E40" s="440"/>
      <c r="F40" s="440"/>
      <c r="G40" s="250"/>
    </row>
    <row r="41" spans="1:8" x14ac:dyDescent="0.2">
      <c r="A41" s="868" t="s">
        <v>16</v>
      </c>
      <c r="B41" s="576" t="s">
        <v>140</v>
      </c>
      <c r="C41" s="576" t="s">
        <v>141</v>
      </c>
      <c r="D41" s="577" t="s">
        <v>148</v>
      </c>
      <c r="E41" s="578"/>
      <c r="F41" s="579" t="s">
        <v>140</v>
      </c>
      <c r="G41" s="250"/>
    </row>
    <row r="42" spans="1:8" x14ac:dyDescent="0.2">
      <c r="A42" s="869"/>
      <c r="B42" s="582" t="s">
        <v>143</v>
      </c>
      <c r="C42" s="582" t="s">
        <v>144</v>
      </c>
      <c r="D42" s="868" t="s">
        <v>38</v>
      </c>
      <c r="E42" s="870" t="s">
        <v>18</v>
      </c>
      <c r="F42" s="583" t="s">
        <v>145</v>
      </c>
      <c r="G42" s="250"/>
    </row>
    <row r="43" spans="1:8" x14ac:dyDescent="0.2">
      <c r="A43" s="584" t="s">
        <v>619</v>
      </c>
      <c r="B43" s="586" t="s">
        <v>146</v>
      </c>
      <c r="C43" s="586" t="s">
        <v>150</v>
      </c>
      <c r="D43" s="869"/>
      <c r="E43" s="871"/>
      <c r="F43" s="587" t="s">
        <v>146</v>
      </c>
      <c r="G43" s="250"/>
    </row>
    <row r="44" spans="1:8" x14ac:dyDescent="0.2">
      <c r="A44" s="588" t="s">
        <v>474</v>
      </c>
      <c r="B44" s="589">
        <v>1986093</v>
      </c>
      <c r="C44" s="614">
        <v>0</v>
      </c>
      <c r="D44" s="591">
        <v>0</v>
      </c>
      <c r="E44" s="592">
        <v>-1986093</v>
      </c>
      <c r="F44" s="593">
        <v>0</v>
      </c>
      <c r="G44" s="250"/>
    </row>
    <row r="45" spans="1:8" x14ac:dyDescent="0.2">
      <c r="A45" s="588" t="s">
        <v>122</v>
      </c>
      <c r="B45" s="589">
        <v>4379111</v>
      </c>
      <c r="C45" s="614">
        <v>0</v>
      </c>
      <c r="D45" s="594">
        <v>5.0000000000000001E-3</v>
      </c>
      <c r="E45" s="592">
        <v>-21896</v>
      </c>
      <c r="F45" s="593">
        <v>4357215</v>
      </c>
      <c r="G45" s="250"/>
    </row>
    <row r="46" spans="1:8" x14ac:dyDescent="0.2">
      <c r="A46" s="588" t="s">
        <v>123</v>
      </c>
      <c r="B46" s="589">
        <v>806214194</v>
      </c>
      <c r="C46" s="614">
        <v>41318716</v>
      </c>
      <c r="D46" s="594">
        <v>1.4999999999999999E-2</v>
      </c>
      <c r="E46" s="592">
        <v>-89145631</v>
      </c>
      <c r="F46" s="593">
        <v>675749847</v>
      </c>
      <c r="G46" s="250"/>
    </row>
    <row r="47" spans="1:8" x14ac:dyDescent="0.2">
      <c r="A47" s="588" t="s">
        <v>475</v>
      </c>
      <c r="B47" s="589">
        <v>7895910592</v>
      </c>
      <c r="C47" s="614">
        <v>1569309232</v>
      </c>
      <c r="D47" s="596">
        <v>0.05</v>
      </c>
      <c r="E47" s="592">
        <v>-707050927</v>
      </c>
      <c r="F47" s="593">
        <v>5619550433</v>
      </c>
      <c r="G47" s="250"/>
    </row>
    <row r="48" spans="1:8" x14ac:dyDescent="0.2">
      <c r="A48" s="588" t="s">
        <v>476</v>
      </c>
      <c r="B48" s="589">
        <v>4886985421</v>
      </c>
      <c r="C48" s="614">
        <v>220311871</v>
      </c>
      <c r="D48" s="596">
        <v>0.25</v>
      </c>
      <c r="E48" s="592">
        <v>-1496087572</v>
      </c>
      <c r="F48" s="593">
        <v>3170585978</v>
      </c>
      <c r="G48" s="250"/>
    </row>
    <row r="49" spans="1:8" x14ac:dyDescent="0.2">
      <c r="A49" s="588" t="s">
        <v>477</v>
      </c>
      <c r="B49" s="589">
        <v>20641095</v>
      </c>
      <c r="C49" s="614">
        <v>0</v>
      </c>
      <c r="D49" s="596">
        <v>0.5</v>
      </c>
      <c r="E49" s="592">
        <v>-10328247</v>
      </c>
      <c r="F49" s="593">
        <v>10312848</v>
      </c>
      <c r="G49" s="250"/>
    </row>
    <row r="50" spans="1:8" x14ac:dyDescent="0.2">
      <c r="A50" s="597" t="s">
        <v>478</v>
      </c>
      <c r="B50" s="589">
        <v>486367824</v>
      </c>
      <c r="C50" s="614">
        <v>306989948</v>
      </c>
      <c r="D50" s="596">
        <v>0.75</v>
      </c>
      <c r="E50" s="592">
        <v>-135081664</v>
      </c>
      <c r="F50" s="593">
        <v>44296212</v>
      </c>
      <c r="G50" s="250"/>
    </row>
    <row r="51" spans="1:8" x14ac:dyDescent="0.2">
      <c r="A51" s="615" t="s">
        <v>479</v>
      </c>
      <c r="B51" s="616">
        <v>1169635962</v>
      </c>
      <c r="C51" s="614">
        <v>603551368</v>
      </c>
      <c r="D51" s="596">
        <v>1</v>
      </c>
      <c r="E51" s="617">
        <v>-566084594</v>
      </c>
      <c r="F51" s="593">
        <v>0</v>
      </c>
      <c r="G51" s="250"/>
    </row>
    <row r="52" spans="1:8" x14ac:dyDescent="0.2">
      <c r="A52" s="604" t="s">
        <v>69</v>
      </c>
      <c r="B52" s="607">
        <v>15272120292</v>
      </c>
      <c r="C52" s="607">
        <v>2741481135</v>
      </c>
      <c r="D52" s="606"/>
      <c r="E52" s="607">
        <v>-3005786624</v>
      </c>
      <c r="F52" s="607">
        <v>9524852533</v>
      </c>
      <c r="G52" s="250"/>
    </row>
    <row r="53" spans="1:8" x14ac:dyDescent="0.2">
      <c r="A53" s="619"/>
      <c r="B53" s="620"/>
      <c r="C53" s="621"/>
      <c r="D53" s="622"/>
      <c r="E53" s="623"/>
      <c r="F53" s="624"/>
      <c r="G53" s="250"/>
    </row>
    <row r="54" spans="1:8" x14ac:dyDescent="0.2">
      <c r="A54" s="868" t="s">
        <v>16</v>
      </c>
      <c r="B54" s="576" t="s">
        <v>140</v>
      </c>
      <c r="C54" s="576" t="s">
        <v>141</v>
      </c>
      <c r="D54" s="577" t="s">
        <v>148</v>
      </c>
      <c r="E54" s="578"/>
      <c r="F54" s="579" t="s">
        <v>140</v>
      </c>
      <c r="G54" s="250"/>
    </row>
    <row r="55" spans="1:8" x14ac:dyDescent="0.2">
      <c r="A55" s="869"/>
      <c r="B55" s="582" t="s">
        <v>143</v>
      </c>
      <c r="C55" s="582" t="s">
        <v>144</v>
      </c>
      <c r="D55" s="868" t="s">
        <v>38</v>
      </c>
      <c r="E55" s="870" t="s">
        <v>18</v>
      </c>
      <c r="F55" s="583" t="s">
        <v>145</v>
      </c>
      <c r="G55" s="250"/>
    </row>
    <row r="56" spans="1:8" x14ac:dyDescent="0.2">
      <c r="A56" s="584" t="s">
        <v>441</v>
      </c>
      <c r="B56" s="586" t="s">
        <v>146</v>
      </c>
      <c r="C56" s="586" t="s">
        <v>150</v>
      </c>
      <c r="D56" s="869"/>
      <c r="E56" s="871"/>
      <c r="F56" s="587" t="s">
        <v>146</v>
      </c>
      <c r="G56" s="250"/>
    </row>
    <row r="57" spans="1:8" x14ac:dyDescent="0.2">
      <c r="A57" s="588">
        <v>1</v>
      </c>
      <c r="B57" s="589">
        <v>0</v>
      </c>
      <c r="C57" s="614">
        <v>0</v>
      </c>
      <c r="D57" s="591">
        <v>0</v>
      </c>
      <c r="E57" s="592">
        <v>0</v>
      </c>
      <c r="F57" s="593">
        <v>0</v>
      </c>
      <c r="G57" s="250"/>
    </row>
    <row r="58" spans="1:8" x14ac:dyDescent="0.2">
      <c r="A58" s="588" t="s">
        <v>122</v>
      </c>
      <c r="B58" s="589">
        <v>8877144</v>
      </c>
      <c r="C58" s="614">
        <v>0</v>
      </c>
      <c r="D58" s="594">
        <v>5.0000000000000001E-3</v>
      </c>
      <c r="E58" s="592">
        <v>-133157</v>
      </c>
      <c r="F58" s="593">
        <v>8743987</v>
      </c>
      <c r="G58" s="250"/>
    </row>
    <row r="59" spans="1:8" x14ac:dyDescent="0.2">
      <c r="A59" s="588" t="s">
        <v>123</v>
      </c>
      <c r="B59" s="589">
        <v>1122573208</v>
      </c>
      <c r="C59" s="614">
        <v>0</v>
      </c>
      <c r="D59" s="594">
        <v>1.4999999999999999E-2</v>
      </c>
      <c r="E59" s="592">
        <v>-115496264</v>
      </c>
      <c r="F59" s="593">
        <v>1007076944</v>
      </c>
      <c r="G59" s="250"/>
    </row>
    <row r="60" spans="1:8" x14ac:dyDescent="0.2">
      <c r="A60" s="588">
        <v>2</v>
      </c>
      <c r="B60" s="589">
        <v>6090781191</v>
      </c>
      <c r="C60" s="614">
        <v>904110923</v>
      </c>
      <c r="D60" s="596">
        <v>0.05</v>
      </c>
      <c r="E60" s="592">
        <v>-971461723</v>
      </c>
      <c r="F60" s="593">
        <v>5119319468</v>
      </c>
      <c r="G60" s="250"/>
    </row>
    <row r="61" spans="1:8" x14ac:dyDescent="0.2">
      <c r="A61" s="588">
        <v>3</v>
      </c>
      <c r="B61" s="589">
        <v>5700834048</v>
      </c>
      <c r="C61" s="614">
        <v>146078698</v>
      </c>
      <c r="D61" s="596">
        <v>0.25</v>
      </c>
      <c r="E61" s="592">
        <v>-2196302932</v>
      </c>
      <c r="F61" s="593">
        <v>3504531116</v>
      </c>
      <c r="G61" s="250"/>
    </row>
    <row r="62" spans="1:8" x14ac:dyDescent="0.2">
      <c r="A62" s="588">
        <v>4</v>
      </c>
      <c r="B62" s="589">
        <v>6003375390</v>
      </c>
      <c r="C62" s="614">
        <v>169183447</v>
      </c>
      <c r="D62" s="596">
        <v>0.5</v>
      </c>
      <c r="E62" s="592">
        <v>-3287136805</v>
      </c>
      <c r="F62" s="593">
        <v>2716238585</v>
      </c>
      <c r="G62" s="250"/>
    </row>
    <row r="63" spans="1:8" x14ac:dyDescent="0.2">
      <c r="A63" s="597">
        <v>5</v>
      </c>
      <c r="B63" s="589">
        <v>811356728</v>
      </c>
      <c r="C63" s="614">
        <v>396513839</v>
      </c>
      <c r="D63" s="596">
        <v>0.75</v>
      </c>
      <c r="E63" s="592">
        <v>-340629767</v>
      </c>
      <c r="F63" s="593">
        <v>470726961</v>
      </c>
      <c r="G63" s="440"/>
      <c r="H63" s="728"/>
    </row>
    <row r="64" spans="1:8" x14ac:dyDescent="0.2">
      <c r="A64" s="615">
        <v>6</v>
      </c>
      <c r="B64" s="616">
        <v>2963963214</v>
      </c>
      <c r="C64" s="614">
        <v>581441618</v>
      </c>
      <c r="D64" s="596">
        <v>1</v>
      </c>
      <c r="E64" s="617">
        <v>-2384532256</v>
      </c>
      <c r="F64" s="593">
        <v>579430958</v>
      </c>
      <c r="G64" s="440"/>
    </row>
    <row r="65" spans="1:8" x14ac:dyDescent="0.2">
      <c r="A65" s="604" t="s">
        <v>69</v>
      </c>
      <c r="B65" s="606">
        <v>22701760923</v>
      </c>
      <c r="C65" s="618">
        <v>2197328525</v>
      </c>
      <c r="D65" s="606" t="s">
        <v>20</v>
      </c>
      <c r="E65" s="607">
        <v>-9295692904</v>
      </c>
      <c r="F65" s="607">
        <v>13406068019</v>
      </c>
      <c r="G65" s="613"/>
      <c r="H65" s="608"/>
    </row>
    <row r="66" spans="1:8" x14ac:dyDescent="0.2">
      <c r="A66" s="250"/>
      <c r="B66" s="500"/>
      <c r="C66" s="625"/>
      <c r="D66" s="500"/>
      <c r="E66" s="613"/>
      <c r="F66" s="613"/>
      <c r="G66" s="613"/>
    </row>
    <row r="67" spans="1:8" ht="24.75" customHeight="1" x14ac:dyDescent="0.2">
      <c r="A67" s="874" t="s">
        <v>149</v>
      </c>
      <c r="B67" s="874"/>
      <c r="C67" s="874"/>
      <c r="D67" s="874"/>
      <c r="E67" s="874"/>
      <c r="F67" s="874"/>
      <c r="G67" s="689"/>
    </row>
    <row r="68" spans="1:8" x14ac:dyDescent="0.2">
      <c r="A68" s="252"/>
      <c r="B68" s="251"/>
      <c r="C68" s="626"/>
      <c r="D68" s="627"/>
      <c r="E68" s="440"/>
      <c r="F68" s="440"/>
      <c r="G68" s="440"/>
    </row>
    <row r="69" spans="1:8" x14ac:dyDescent="0.2">
      <c r="A69" s="252"/>
      <c r="B69" s="251"/>
      <c r="C69" s="626"/>
      <c r="D69" s="628"/>
      <c r="E69" s="440"/>
      <c r="F69" s="440"/>
      <c r="G69" s="440"/>
    </row>
    <row r="70" spans="1:8" customFormat="1" ht="16.5" customHeight="1" x14ac:dyDescent="0.2">
      <c r="B70" s="303" t="s">
        <v>593</v>
      </c>
      <c r="C70" s="303" t="s">
        <v>426</v>
      </c>
      <c r="D70" s="303" t="s">
        <v>330</v>
      </c>
      <c r="E70" s="303" t="s">
        <v>329</v>
      </c>
      <c r="H70" s="183"/>
    </row>
    <row r="71" spans="1:8" customFormat="1" x14ac:dyDescent="0.2">
      <c r="B71" s="303" t="s">
        <v>438</v>
      </c>
      <c r="C71" s="303" t="s">
        <v>74</v>
      </c>
      <c r="D71" s="303" t="s">
        <v>19</v>
      </c>
      <c r="E71" s="303" t="s">
        <v>622</v>
      </c>
      <c r="H71" s="183"/>
    </row>
    <row r="72" spans="1:8" x14ac:dyDescent="0.2">
      <c r="A72" s="252"/>
      <c r="B72" s="251"/>
      <c r="C72" s="626"/>
      <c r="D72" s="629"/>
      <c r="E72" s="440"/>
      <c r="F72" s="440"/>
      <c r="G72" s="440"/>
    </row>
    <row r="73" spans="1:8" x14ac:dyDescent="0.2">
      <c r="A73" s="252"/>
      <c r="B73" s="251"/>
      <c r="C73" s="626"/>
      <c r="D73" s="629"/>
      <c r="E73" s="440"/>
      <c r="F73" s="440"/>
      <c r="G73" s="440"/>
    </row>
    <row r="74" spans="1:8" x14ac:dyDescent="0.2">
      <c r="A74" s="252"/>
      <c r="B74" s="251"/>
      <c r="C74" s="626"/>
      <c r="D74" s="629"/>
      <c r="E74" s="440"/>
      <c r="F74" s="440"/>
      <c r="G74" s="440"/>
    </row>
    <row r="75" spans="1:8" x14ac:dyDescent="0.2">
      <c r="A75" s="252"/>
      <c r="B75" s="251"/>
      <c r="C75" s="626"/>
      <c r="D75" s="629"/>
      <c r="E75" s="440"/>
      <c r="F75" s="440"/>
      <c r="G75" s="440"/>
    </row>
    <row r="76" spans="1:8" x14ac:dyDescent="0.2">
      <c r="A76" s="250"/>
      <c r="B76" s="500"/>
      <c r="C76" s="625"/>
      <c r="D76" s="500"/>
      <c r="E76" s="613"/>
      <c r="F76" s="613"/>
      <c r="G76" s="613"/>
    </row>
  </sheetData>
  <mergeCells count="14">
    <mergeCell ref="A67:F67"/>
    <mergeCell ref="D35:D36"/>
    <mergeCell ref="A41:A42"/>
    <mergeCell ref="D42:D43"/>
    <mergeCell ref="E42:E43"/>
    <mergeCell ref="A54:A55"/>
    <mergeCell ref="D55:D56"/>
    <mergeCell ref="E55:E56"/>
    <mergeCell ref="A7:F7"/>
    <mergeCell ref="D11:D12"/>
    <mergeCell ref="E11:E12"/>
    <mergeCell ref="D21:D22"/>
    <mergeCell ref="D25:D26"/>
    <mergeCell ref="E25:E26"/>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66FFFF"/>
    <pageSetUpPr fitToPage="1"/>
  </sheetPr>
  <dimension ref="A1:T62"/>
  <sheetViews>
    <sheetView showGridLines="0" zoomScaleNormal="100" zoomScalePageLayoutView="150" workbookViewId="0">
      <selection activeCell="I37" sqref="I37"/>
    </sheetView>
  </sheetViews>
  <sheetFormatPr baseColWidth="10" defaultColWidth="10.85546875" defaultRowHeight="12.75" x14ac:dyDescent="0.2"/>
  <cols>
    <col min="1" max="1" width="16.140625" style="2" customWidth="1"/>
    <col min="2" max="2" width="24.28515625" style="2" customWidth="1"/>
    <col min="3" max="3" width="18.85546875" style="2" customWidth="1"/>
    <col min="4" max="4" width="18.28515625" style="2" customWidth="1"/>
    <col min="5" max="5" width="18.42578125" style="2" customWidth="1"/>
    <col min="6" max="6" width="13.7109375" style="2" customWidth="1"/>
    <col min="7" max="7" width="14.7109375" style="2" bestFit="1" customWidth="1"/>
    <col min="8" max="8" width="14.7109375" style="2" customWidth="1"/>
    <col min="9" max="9" width="13.28515625" style="2" bestFit="1" customWidth="1"/>
    <col min="10" max="10" width="13.140625" style="109" bestFit="1" customWidth="1"/>
    <col min="11" max="11" width="11.85546875" style="2" bestFit="1" customWidth="1"/>
    <col min="12" max="12" width="9.28515625" style="2" bestFit="1" customWidth="1"/>
    <col min="13" max="13" width="10.42578125" style="2" bestFit="1" customWidth="1"/>
    <col min="14" max="14" width="9.28515625" style="2" bestFit="1" customWidth="1"/>
    <col min="15" max="15" width="9.5703125" style="2" bestFit="1" customWidth="1"/>
    <col min="16" max="16" width="9.28515625" style="2" bestFit="1" customWidth="1"/>
    <col min="17" max="17" width="10.5703125" style="2" bestFit="1" customWidth="1"/>
    <col min="18" max="18" width="18" style="2" bestFit="1" customWidth="1"/>
    <col min="19" max="19" width="14.140625" style="2" bestFit="1" customWidth="1"/>
    <col min="20" max="20" width="9.28515625" style="2" bestFit="1" customWidth="1"/>
    <col min="21" max="16384" width="10.85546875" style="2"/>
  </cols>
  <sheetData>
    <row r="1" spans="1:20" ht="15" customHeight="1" x14ac:dyDescent="0.2"/>
    <row r="2" spans="1:20" ht="15" customHeight="1" x14ac:dyDescent="0.2">
      <c r="G2" s="683"/>
      <c r="H2" s="683"/>
    </row>
    <row r="3" spans="1:20" ht="15" customHeight="1" x14ac:dyDescent="0.2"/>
    <row r="4" spans="1:20" ht="15" customHeight="1" x14ac:dyDescent="0.2"/>
    <row r="5" spans="1:20" ht="15" customHeight="1" x14ac:dyDescent="0.2"/>
    <row r="6" spans="1:20" ht="15" customHeight="1" thickBot="1" x14ac:dyDescent="0.25"/>
    <row r="7" spans="1:20" s="11" customFormat="1" ht="16.5" thickBot="1" x14ac:dyDescent="0.3">
      <c r="A7" s="819" t="str">
        <f>+'A y B1 A B2 JUN'!A7:D7</f>
        <v xml:space="preserve">              NOTAS A LOS ESTADOS CONTABLES AL 30 DE JUNIO DE 2023 Y 31 DE DICIEMBRE DE 2022</v>
      </c>
      <c r="B7" s="820"/>
      <c r="C7" s="820"/>
      <c r="D7" s="820"/>
      <c r="E7" s="820"/>
      <c r="F7" s="820"/>
      <c r="G7" s="821"/>
      <c r="H7" s="701"/>
      <c r="I7" s="110"/>
      <c r="J7" s="109"/>
    </row>
    <row r="9" spans="1:20" ht="14.25" customHeight="1" x14ac:dyDescent="0.2">
      <c r="A9" s="885" t="s">
        <v>636</v>
      </c>
      <c r="B9" s="885"/>
      <c r="C9" s="885"/>
      <c r="D9" s="885"/>
      <c r="E9" s="885"/>
      <c r="F9" s="885"/>
      <c r="G9" s="885"/>
      <c r="H9" s="688"/>
    </row>
    <row r="10" spans="1:20" ht="14.25" customHeight="1" x14ac:dyDescent="0.2">
      <c r="A10" s="885"/>
      <c r="B10" s="885"/>
      <c r="C10" s="885"/>
      <c r="D10" s="885"/>
      <c r="E10" s="885"/>
      <c r="F10" s="885"/>
      <c r="G10" s="885"/>
      <c r="H10" s="688"/>
    </row>
    <row r="11" spans="1:20" ht="12.75" customHeight="1" x14ac:dyDescent="0.2">
      <c r="B11" s="209"/>
      <c r="C11" s="209"/>
      <c r="D11" s="209"/>
      <c r="E11" s="209"/>
      <c r="F11" s="209"/>
      <c r="G11" s="48"/>
      <c r="H11" s="48"/>
    </row>
    <row r="12" spans="1:20" ht="12.75" customHeight="1" x14ac:dyDescent="0.2">
      <c r="A12" s="883" t="s">
        <v>637</v>
      </c>
      <c r="B12" s="883"/>
      <c r="C12" s="883"/>
      <c r="D12" s="883"/>
      <c r="E12" s="883"/>
      <c r="F12" s="883"/>
      <c r="G12" s="883"/>
      <c r="H12" s="48"/>
    </row>
    <row r="13" spans="1:20" ht="12.75" customHeight="1" x14ac:dyDescent="0.2">
      <c r="A13" s="883"/>
      <c r="B13" s="883"/>
      <c r="C13" s="883"/>
      <c r="D13" s="883"/>
      <c r="E13" s="883"/>
      <c r="F13" s="883"/>
      <c r="G13" s="883"/>
      <c r="H13" s="48"/>
    </row>
    <row r="14" spans="1:20" ht="12.75" customHeight="1" x14ac:dyDescent="0.2">
      <c r="A14" s="209"/>
      <c r="B14" s="209"/>
      <c r="C14" s="209"/>
      <c r="D14" s="209"/>
      <c r="E14" s="209"/>
      <c r="F14" s="209"/>
      <c r="G14" s="48"/>
      <c r="H14" s="48"/>
    </row>
    <row r="15" spans="1:20" ht="12.75" customHeight="1" x14ac:dyDescent="0.2">
      <c r="A15" s="884" t="s">
        <v>138</v>
      </c>
      <c r="B15" s="884"/>
      <c r="C15" s="884"/>
      <c r="D15" s="884"/>
      <c r="E15" s="884"/>
      <c r="F15" s="884"/>
      <c r="G15" s="884"/>
      <c r="H15" s="48"/>
    </row>
    <row r="16" spans="1:20" ht="13.5" customHeight="1" x14ac:dyDescent="0.2">
      <c r="G16" s="47"/>
      <c r="H16" s="48"/>
      <c r="I16" s="250"/>
      <c r="J16" s="250"/>
      <c r="K16" s="250"/>
      <c r="L16" s="250"/>
      <c r="M16" s="250"/>
      <c r="N16" s="250"/>
      <c r="O16" s="250"/>
      <c r="P16" s="250"/>
      <c r="Q16" s="250"/>
      <c r="R16" s="250"/>
      <c r="S16" s="250"/>
      <c r="T16" s="248"/>
    </row>
    <row r="17" spans="1:20" ht="19.5" customHeight="1" x14ac:dyDescent="0.2">
      <c r="B17" s="880" t="s">
        <v>619</v>
      </c>
      <c r="C17" s="880"/>
      <c r="D17" s="880"/>
      <c r="E17" s="880"/>
      <c r="F17" s="880"/>
      <c r="G17" s="880"/>
      <c r="H17" s="48"/>
      <c r="I17" s="252"/>
      <c r="J17" s="252"/>
      <c r="K17" s="252"/>
      <c r="L17" s="252"/>
      <c r="M17" s="252"/>
      <c r="N17" s="252"/>
      <c r="O17" s="252"/>
      <c r="P17" s="252"/>
      <c r="Q17" s="252"/>
      <c r="R17" s="250"/>
      <c r="S17" s="250"/>
      <c r="T17" s="248"/>
    </row>
    <row r="18" spans="1:20" ht="38.25" customHeight="1" x14ac:dyDescent="0.2">
      <c r="B18" s="696" t="s">
        <v>134</v>
      </c>
      <c r="C18" s="696" t="s">
        <v>151</v>
      </c>
      <c r="D18" s="696" t="s">
        <v>157</v>
      </c>
      <c r="E18" s="696" t="s">
        <v>297</v>
      </c>
      <c r="F18" s="696" t="s">
        <v>379</v>
      </c>
      <c r="G18" s="696" t="s">
        <v>135</v>
      </c>
      <c r="H18" s="48"/>
      <c r="I18" s="327"/>
      <c r="J18" s="327"/>
      <c r="K18" s="327"/>
      <c r="L18" s="327"/>
      <c r="M18" s="327"/>
      <c r="N18" s="327"/>
      <c r="O18" s="327"/>
      <c r="P18" s="327"/>
      <c r="Q18" s="327"/>
      <c r="R18" s="327"/>
      <c r="S18" s="327"/>
      <c r="T18" s="697"/>
    </row>
    <row r="19" spans="1:20" ht="20.25" customHeight="1" x14ac:dyDescent="0.2">
      <c r="A19" s="27"/>
      <c r="B19" s="698">
        <v>54278590366</v>
      </c>
      <c r="C19" s="698">
        <v>1466701892</v>
      </c>
      <c r="D19" s="699">
        <v>974348367</v>
      </c>
      <c r="E19" s="699">
        <v>0</v>
      </c>
      <c r="F19" s="699">
        <v>0</v>
      </c>
      <c r="G19" s="630">
        <v>56719640625</v>
      </c>
      <c r="H19" s="48"/>
      <c r="I19" s="327"/>
      <c r="J19" s="327"/>
      <c r="K19" s="327"/>
      <c r="L19" s="327"/>
      <c r="M19" s="327"/>
      <c r="N19" s="327"/>
      <c r="O19" s="327"/>
      <c r="P19" s="327"/>
      <c r="Q19" s="327"/>
      <c r="R19" s="327"/>
      <c r="S19" s="327"/>
      <c r="T19" s="697"/>
    </row>
    <row r="20" spans="1:20" ht="20.25" customHeight="1" x14ac:dyDescent="0.2">
      <c r="A20" s="27"/>
      <c r="B20" s="886"/>
      <c r="C20" s="887"/>
      <c r="D20" s="887"/>
      <c r="E20" s="887"/>
      <c r="F20" s="887"/>
      <c r="G20" s="700"/>
      <c r="I20" s="112"/>
      <c r="J20" s="47"/>
      <c r="K20" s="107"/>
      <c r="R20" s="704"/>
      <c r="S20" s="692"/>
      <c r="T20" s="12"/>
    </row>
    <row r="21" spans="1:20" ht="20.25" customHeight="1" x14ac:dyDescent="0.2">
      <c r="A21" s="27"/>
      <c r="B21" s="881" t="s">
        <v>441</v>
      </c>
      <c r="C21" s="882"/>
      <c r="D21" s="882"/>
      <c r="E21" s="882"/>
      <c r="F21" s="882"/>
      <c r="G21" s="882"/>
      <c r="H21" s="48"/>
      <c r="I21" s="112"/>
      <c r="J21" s="47"/>
      <c r="K21" s="107"/>
      <c r="R21" s="705"/>
      <c r="S21" s="703"/>
    </row>
    <row r="22" spans="1:20" ht="27.75" customHeight="1" x14ac:dyDescent="0.2">
      <c r="A22" s="27"/>
      <c r="B22" s="696" t="s">
        <v>134</v>
      </c>
      <c r="C22" s="696" t="s">
        <v>151</v>
      </c>
      <c r="D22" s="696" t="s">
        <v>157</v>
      </c>
      <c r="E22" s="696" t="s">
        <v>297</v>
      </c>
      <c r="F22" s="696" t="s">
        <v>379</v>
      </c>
      <c r="G22" s="696" t="s">
        <v>135</v>
      </c>
      <c r="H22" s="48"/>
      <c r="I22" s="169"/>
      <c r="J22" s="112"/>
      <c r="K22" s="47"/>
      <c r="L22" s="107"/>
      <c r="R22" s="704"/>
      <c r="S22" s="692"/>
    </row>
    <row r="23" spans="1:20" ht="20.25" customHeight="1" x14ac:dyDescent="0.2">
      <c r="A23" s="27"/>
      <c r="B23" s="698">
        <v>46223834199</v>
      </c>
      <c r="C23" s="698">
        <v>1584610108</v>
      </c>
      <c r="D23" s="699">
        <v>780047802</v>
      </c>
      <c r="E23" s="699">
        <v>159408451</v>
      </c>
      <c r="F23" s="699">
        <v>0</v>
      </c>
      <c r="G23" s="630">
        <v>48747900560</v>
      </c>
      <c r="H23" s="48"/>
      <c r="I23" s="169"/>
      <c r="J23" s="112"/>
      <c r="K23" s="47"/>
      <c r="L23" s="107"/>
      <c r="R23" s="705"/>
      <c r="S23" s="702"/>
    </row>
    <row r="24" spans="1:20" ht="32.25" customHeight="1" x14ac:dyDescent="0.2">
      <c r="H24" s="48"/>
      <c r="K24" s="4"/>
      <c r="L24" s="4"/>
    </row>
    <row r="25" spans="1:20" s="631" customFormat="1" ht="20.25" customHeight="1" x14ac:dyDescent="0.2">
      <c r="A25" s="48" t="s">
        <v>44</v>
      </c>
      <c r="B25" s="107"/>
      <c r="C25" s="107"/>
      <c r="D25" s="107"/>
      <c r="E25" s="107"/>
      <c r="F25" s="107"/>
      <c r="G25" s="107"/>
      <c r="H25" s="48"/>
      <c r="K25" s="632"/>
      <c r="L25" s="632"/>
    </row>
    <row r="26" spans="1:20" ht="14.25" x14ac:dyDescent="0.2">
      <c r="A26" s="12"/>
      <c r="B26" s="12"/>
      <c r="C26" s="12"/>
      <c r="D26" s="12"/>
      <c r="E26" s="12"/>
      <c r="F26" s="12"/>
      <c r="G26" s="12"/>
      <c r="H26" s="48"/>
      <c r="K26" s="4"/>
      <c r="L26" s="4"/>
    </row>
    <row r="27" spans="1:20" ht="14.25" x14ac:dyDescent="0.2">
      <c r="A27" s="883" t="s">
        <v>398</v>
      </c>
      <c r="B27" s="883"/>
      <c r="C27" s="883"/>
      <c r="D27" s="883"/>
      <c r="E27" s="883"/>
      <c r="F27" s="883"/>
      <c r="G27" s="883"/>
      <c r="H27" s="48"/>
      <c r="K27" s="4"/>
      <c r="L27" s="4"/>
    </row>
    <row r="28" spans="1:20" ht="26.25" customHeight="1" x14ac:dyDescent="0.2">
      <c r="A28" s="883"/>
      <c r="B28" s="883"/>
      <c r="C28" s="883"/>
      <c r="D28" s="883"/>
      <c r="E28" s="883"/>
      <c r="F28" s="883"/>
      <c r="G28" s="883"/>
      <c r="H28" s="48"/>
      <c r="K28" s="4"/>
      <c r="L28" s="4"/>
    </row>
    <row r="29" spans="1:20" x14ac:dyDescent="0.2">
      <c r="A29" s="2" t="s">
        <v>664</v>
      </c>
      <c r="B29" s="316"/>
      <c r="C29" s="12"/>
      <c r="D29" s="12"/>
      <c r="E29" s="12"/>
      <c r="F29" s="12"/>
      <c r="G29" s="12"/>
      <c r="H29" s="12"/>
      <c r="J29" s="47"/>
      <c r="K29" s="4"/>
      <c r="L29" s="4"/>
    </row>
    <row r="30" spans="1:20" x14ac:dyDescent="0.2">
      <c r="B30" s="12"/>
      <c r="C30" s="12"/>
      <c r="D30" s="12"/>
      <c r="E30" s="12"/>
      <c r="F30" s="12"/>
      <c r="G30" s="12"/>
      <c r="H30" s="12"/>
      <c r="J30" s="47"/>
      <c r="K30" s="4"/>
      <c r="L30" s="4"/>
    </row>
    <row r="31" spans="1:20" ht="13.5" customHeight="1" x14ac:dyDescent="0.2">
      <c r="B31" s="12"/>
      <c r="C31" s="12"/>
      <c r="D31" s="12"/>
      <c r="E31" s="12"/>
      <c r="F31" s="12"/>
      <c r="G31" s="12"/>
      <c r="H31" s="12"/>
      <c r="J31" s="47"/>
      <c r="L31" s="4"/>
    </row>
    <row r="32" spans="1:20" ht="12.75" customHeight="1" x14ac:dyDescent="0.2">
      <c r="A32" s="875" t="s">
        <v>4</v>
      </c>
      <c r="B32" s="876" t="s">
        <v>111</v>
      </c>
      <c r="C32" s="876" t="s">
        <v>112</v>
      </c>
      <c r="D32" s="878" t="s">
        <v>165</v>
      </c>
      <c r="E32" s="878" t="s">
        <v>113</v>
      </c>
      <c r="F32" s="876" t="s">
        <v>114</v>
      </c>
      <c r="G32" s="876" t="s">
        <v>167</v>
      </c>
      <c r="H32" s="12"/>
      <c r="I32" s="4"/>
      <c r="J32" s="47"/>
      <c r="L32" s="4"/>
    </row>
    <row r="33" spans="1:11" x14ac:dyDescent="0.2">
      <c r="A33" s="875"/>
      <c r="B33" s="877"/>
      <c r="C33" s="877"/>
      <c r="D33" s="879"/>
      <c r="E33" s="879"/>
      <c r="F33" s="877"/>
      <c r="G33" s="877"/>
      <c r="H33" s="12"/>
      <c r="I33" s="108"/>
      <c r="J33" s="47"/>
    </row>
    <row r="34" spans="1:11" x14ac:dyDescent="0.2">
      <c r="A34" s="366" t="s">
        <v>619</v>
      </c>
      <c r="B34" s="367" t="s">
        <v>49</v>
      </c>
      <c r="C34" s="367" t="s">
        <v>50</v>
      </c>
      <c r="D34" s="367" t="s">
        <v>51</v>
      </c>
      <c r="E34" s="367" t="s">
        <v>52</v>
      </c>
      <c r="F34" s="367" t="s">
        <v>47</v>
      </c>
      <c r="G34" s="367" t="s">
        <v>53</v>
      </c>
      <c r="H34" s="12"/>
      <c r="I34" s="106"/>
      <c r="J34" s="2"/>
    </row>
    <row r="35" spans="1:11" ht="15.75" customHeight="1" x14ac:dyDescent="0.2">
      <c r="A35" s="64" t="s">
        <v>6</v>
      </c>
      <c r="B35" s="151">
        <v>5196000</v>
      </c>
      <c r="C35" s="151">
        <v>29221216</v>
      </c>
      <c r="D35" s="151">
        <v>0</v>
      </c>
      <c r="E35" s="150">
        <v>0</v>
      </c>
      <c r="F35" s="151">
        <v>0</v>
      </c>
      <c r="G35" s="151">
        <v>34417216</v>
      </c>
      <c r="H35" s="12"/>
      <c r="I35" s="248"/>
      <c r="J35" s="4"/>
      <c r="K35" s="697"/>
    </row>
    <row r="36" spans="1:11" x14ac:dyDescent="0.2">
      <c r="A36" s="64" t="s">
        <v>54</v>
      </c>
      <c r="B36" s="151">
        <v>23121982.692299601</v>
      </c>
      <c r="C36" s="151">
        <v>15439528</v>
      </c>
      <c r="D36" s="151">
        <v>0</v>
      </c>
      <c r="E36" s="151">
        <v>38561510.692299604</v>
      </c>
      <c r="F36" s="151">
        <v>0</v>
      </c>
      <c r="G36" s="151">
        <v>0</v>
      </c>
      <c r="H36" s="12"/>
      <c r="I36" s="248"/>
      <c r="J36" s="4"/>
      <c r="K36" s="697"/>
    </row>
    <row r="37" spans="1:11" x14ac:dyDescent="0.2">
      <c r="A37" s="64" t="s">
        <v>127</v>
      </c>
      <c r="B37" s="151">
        <v>18512899613.492901</v>
      </c>
      <c r="C37" s="151">
        <v>13871864569.675459</v>
      </c>
      <c r="D37" s="151">
        <v>0</v>
      </c>
      <c r="E37" s="150">
        <v>17485096718.773479</v>
      </c>
      <c r="F37" s="151">
        <v>0</v>
      </c>
      <c r="G37" s="151">
        <v>14899667464.394899</v>
      </c>
      <c r="H37" s="12"/>
      <c r="I37" s="248"/>
      <c r="J37" s="4"/>
      <c r="K37" s="697"/>
    </row>
    <row r="38" spans="1:11" x14ac:dyDescent="0.2">
      <c r="A38" s="64" t="s">
        <v>30</v>
      </c>
      <c r="B38" s="151">
        <v>282288046</v>
      </c>
      <c r="C38" s="151">
        <v>418157859</v>
      </c>
      <c r="D38" s="151">
        <v>0</v>
      </c>
      <c r="E38" s="150">
        <v>439977678</v>
      </c>
      <c r="F38" s="151">
        <v>0</v>
      </c>
      <c r="G38" s="151">
        <v>260468227</v>
      </c>
      <c r="H38" s="12"/>
      <c r="I38" s="248"/>
      <c r="J38" s="4"/>
      <c r="K38" s="697"/>
    </row>
    <row r="39" spans="1:11" x14ac:dyDescent="0.2">
      <c r="A39" s="64" t="s">
        <v>31</v>
      </c>
      <c r="B39" s="151">
        <v>9295692905.1085892</v>
      </c>
      <c r="C39" s="151">
        <v>46086133521.605896</v>
      </c>
      <c r="D39" s="150">
        <v>19643569437</v>
      </c>
      <c r="E39" s="150">
        <v>32753761516.212982</v>
      </c>
      <c r="F39" s="151">
        <v>-21291150.498497009</v>
      </c>
      <c r="G39" s="151">
        <v>3005786624</v>
      </c>
      <c r="H39" s="12"/>
      <c r="I39" s="248"/>
      <c r="J39" s="4"/>
      <c r="K39" s="697"/>
    </row>
    <row r="40" spans="1:11" x14ac:dyDescent="0.2">
      <c r="A40" s="64" t="s">
        <v>24</v>
      </c>
      <c r="B40" s="151">
        <v>8066250316.4719</v>
      </c>
      <c r="C40" s="151">
        <v>3512672895.8699999</v>
      </c>
      <c r="D40" s="150">
        <v>8001445620</v>
      </c>
      <c r="E40" s="150">
        <v>269946648</v>
      </c>
      <c r="F40" s="151">
        <v>0</v>
      </c>
      <c r="G40" s="151">
        <v>3307530944.3418999</v>
      </c>
      <c r="H40" s="12"/>
      <c r="I40" s="248"/>
      <c r="J40" s="4"/>
      <c r="K40" s="697"/>
    </row>
    <row r="41" spans="1:11" ht="15" customHeight="1" x14ac:dyDescent="0.2">
      <c r="A41" s="214" t="s">
        <v>7</v>
      </c>
      <c r="B41" s="65">
        <v>36185448863.765701</v>
      </c>
      <c r="C41" s="65">
        <v>63933489590.151398</v>
      </c>
      <c r="D41" s="255">
        <v>27645015057</v>
      </c>
      <c r="E41" s="255">
        <v>50987344071.678802</v>
      </c>
      <c r="F41" s="255">
        <v>-21291150.498497002</v>
      </c>
      <c r="G41" s="65">
        <v>21507870475.736801</v>
      </c>
      <c r="H41" s="12"/>
      <c r="I41" s="108"/>
      <c r="J41" s="126"/>
      <c r="K41" s="4"/>
    </row>
    <row r="42" spans="1:11" ht="15" customHeight="1" x14ac:dyDescent="0.2">
      <c r="A42" s="214"/>
      <c r="B42" s="368"/>
      <c r="C42" s="368"/>
      <c r="D42" s="369"/>
      <c r="E42" s="369"/>
      <c r="F42" s="370"/>
      <c r="G42" s="368"/>
      <c r="H42" s="12"/>
      <c r="I42" s="108"/>
      <c r="J42" s="126"/>
      <c r="K42" s="4"/>
    </row>
    <row r="43" spans="1:11" ht="15" customHeight="1" x14ac:dyDescent="0.2">
      <c r="A43" s="875" t="s">
        <v>4</v>
      </c>
      <c r="B43" s="876" t="s">
        <v>111</v>
      </c>
      <c r="C43" s="876" t="s">
        <v>112</v>
      </c>
      <c r="D43" s="878" t="s">
        <v>165</v>
      </c>
      <c r="E43" s="878" t="s">
        <v>113</v>
      </c>
      <c r="F43" s="876" t="s">
        <v>114</v>
      </c>
      <c r="G43" s="876" t="s">
        <v>167</v>
      </c>
      <c r="H43" s="12"/>
      <c r="I43" s="108"/>
      <c r="J43" s="126"/>
      <c r="K43" s="4"/>
    </row>
    <row r="44" spans="1:11" ht="15" customHeight="1" x14ac:dyDescent="0.2">
      <c r="A44" s="875"/>
      <c r="B44" s="877"/>
      <c r="C44" s="877"/>
      <c r="D44" s="879"/>
      <c r="E44" s="879"/>
      <c r="F44" s="877"/>
      <c r="G44" s="877"/>
      <c r="H44" s="12"/>
      <c r="I44" s="121"/>
      <c r="J44" s="126"/>
      <c r="K44" s="126"/>
    </row>
    <row r="45" spans="1:11" ht="15" customHeight="1" x14ac:dyDescent="0.2">
      <c r="A45" s="366" t="s">
        <v>441</v>
      </c>
      <c r="B45" s="367" t="s">
        <v>49</v>
      </c>
      <c r="C45" s="367" t="s">
        <v>50</v>
      </c>
      <c r="D45" s="367" t="s">
        <v>51</v>
      </c>
      <c r="E45" s="367" t="s">
        <v>52</v>
      </c>
      <c r="F45" s="367" t="s">
        <v>47</v>
      </c>
      <c r="G45" s="367" t="s">
        <v>53</v>
      </c>
      <c r="H45" s="12"/>
      <c r="I45" s="121"/>
      <c r="J45" s="126"/>
      <c r="K45" s="126"/>
    </row>
    <row r="46" spans="1:11" ht="15" customHeight="1" x14ac:dyDescent="0.2">
      <c r="A46" s="64" t="s">
        <v>6</v>
      </c>
      <c r="B46" s="151">
        <v>1349137</v>
      </c>
      <c r="C46" s="151">
        <v>3846863</v>
      </c>
      <c r="D46" s="151">
        <v>0</v>
      </c>
      <c r="E46" s="151">
        <v>0</v>
      </c>
      <c r="F46" s="151">
        <v>0</v>
      </c>
      <c r="G46" s="151">
        <v>5196000</v>
      </c>
      <c r="H46" s="12"/>
      <c r="I46" s="12"/>
      <c r="J46" s="285">
        <f>G46-I46</f>
        <v>5196000</v>
      </c>
      <c r="K46" s="126"/>
    </row>
    <row r="47" spans="1:11" ht="15" customHeight="1" x14ac:dyDescent="0.2">
      <c r="A47" s="64" t="s">
        <v>54</v>
      </c>
      <c r="B47" s="151">
        <v>0</v>
      </c>
      <c r="C47" s="151">
        <v>282309699.6922996</v>
      </c>
      <c r="D47" s="151">
        <v>0</v>
      </c>
      <c r="E47" s="151">
        <v>258843399</v>
      </c>
      <c r="F47" s="151">
        <v>344318</v>
      </c>
      <c r="G47" s="151">
        <v>23121982.692299601</v>
      </c>
      <c r="H47" s="12"/>
      <c r="I47" s="12"/>
      <c r="J47" s="285"/>
      <c r="K47" s="126"/>
    </row>
    <row r="48" spans="1:11" ht="15" customHeight="1" x14ac:dyDescent="0.2">
      <c r="A48" s="64" t="s">
        <v>127</v>
      </c>
      <c r="B48" s="151">
        <v>19671044041</v>
      </c>
      <c r="C48" s="151">
        <v>92723839815.339584</v>
      </c>
      <c r="D48" s="151">
        <v>8098922983.1291008</v>
      </c>
      <c r="E48" s="150">
        <v>85628807326.717545</v>
      </c>
      <c r="F48" s="151">
        <v>154253933</v>
      </c>
      <c r="G48" s="151">
        <v>18512899613.492901</v>
      </c>
      <c r="H48" s="12"/>
      <c r="I48" s="12"/>
      <c r="J48" s="285">
        <f>I48-G48</f>
        <v>-18512899613.492901</v>
      </c>
      <c r="K48" s="126"/>
    </row>
    <row r="49" spans="1:11" ht="15" customHeight="1" x14ac:dyDescent="0.2">
      <c r="A49" s="64" t="s">
        <v>30</v>
      </c>
      <c r="B49" s="151">
        <v>84278926</v>
      </c>
      <c r="C49" s="151">
        <v>258682812</v>
      </c>
      <c r="D49" s="151">
        <v>60673692</v>
      </c>
      <c r="E49" s="150">
        <v>0</v>
      </c>
      <c r="F49" s="151">
        <v>0</v>
      </c>
      <c r="G49" s="151">
        <v>282288046</v>
      </c>
      <c r="H49" s="12"/>
      <c r="I49" s="12"/>
      <c r="J49" s="285">
        <f t="shared" ref="J49:J51" si="0">I49-G49</f>
        <v>-282288046</v>
      </c>
      <c r="K49" s="126"/>
    </row>
    <row r="50" spans="1:11" ht="15" customHeight="1" x14ac:dyDescent="0.2">
      <c r="A50" s="64" t="s">
        <v>31</v>
      </c>
      <c r="B50" s="151">
        <v>11434992022</v>
      </c>
      <c r="C50" s="151">
        <v>100368069255.53529</v>
      </c>
      <c r="D50" s="150">
        <v>64629643961.742401</v>
      </c>
      <c r="E50" s="150">
        <v>37828464885.684303</v>
      </c>
      <c r="F50" s="151">
        <v>49259525</v>
      </c>
      <c r="G50" s="151">
        <v>9295692905.1085892</v>
      </c>
      <c r="H50" s="12"/>
      <c r="I50" s="12"/>
      <c r="J50" s="285">
        <f t="shared" si="0"/>
        <v>-9295692905.1085892</v>
      </c>
      <c r="K50" s="126"/>
    </row>
    <row r="51" spans="1:11" ht="15" customHeight="1" x14ac:dyDescent="0.2">
      <c r="A51" s="64" t="s">
        <v>24</v>
      </c>
      <c r="B51" s="151">
        <v>21142632228</v>
      </c>
      <c r="C51" s="151">
        <v>5485634360.6400003</v>
      </c>
      <c r="D51" s="150">
        <v>8328307006</v>
      </c>
      <c r="E51" s="150">
        <v>10233709266.1681</v>
      </c>
      <c r="F51" s="150">
        <v>0</v>
      </c>
      <c r="G51" s="151">
        <v>8066250316.4719</v>
      </c>
      <c r="H51" s="12"/>
      <c r="I51" s="12"/>
      <c r="J51" s="285">
        <f t="shared" si="0"/>
        <v>-8066250316.4719</v>
      </c>
      <c r="K51" s="126"/>
    </row>
    <row r="52" spans="1:11" ht="15" customHeight="1" x14ac:dyDescent="0.2">
      <c r="A52" s="214" t="s">
        <v>7</v>
      </c>
      <c r="B52" s="65">
        <v>52334296354</v>
      </c>
      <c r="C52" s="65">
        <v>199122382806.207</v>
      </c>
      <c r="D52" s="255">
        <v>81117547642.871506</v>
      </c>
      <c r="E52" s="255">
        <v>133949824877.57001</v>
      </c>
      <c r="F52" s="255">
        <v>203857776</v>
      </c>
      <c r="G52" s="65">
        <v>36185448863.765503</v>
      </c>
      <c r="H52" s="12"/>
      <c r="I52" s="121"/>
      <c r="J52" s="126"/>
      <c r="K52" s="126"/>
    </row>
    <row r="53" spans="1:11" ht="15" customHeight="1" x14ac:dyDescent="0.2">
      <c r="A53" s="142"/>
      <c r="B53" s="143"/>
      <c r="C53" s="143"/>
      <c r="D53" s="282"/>
      <c r="E53" s="282"/>
      <c r="F53" s="282"/>
      <c r="G53" s="143"/>
      <c r="H53" s="12"/>
      <c r="I53" s="121"/>
      <c r="J53" s="126"/>
      <c r="K53" s="126"/>
    </row>
    <row r="54" spans="1:11" ht="15" customHeight="1" x14ac:dyDescent="0.2">
      <c r="A54" s="142"/>
      <c r="B54" s="143"/>
      <c r="C54" s="283">
        <v>125568736051</v>
      </c>
      <c r="D54" s="284">
        <v>77901263512</v>
      </c>
      <c r="E54" s="284">
        <v>60889231260</v>
      </c>
      <c r="F54" s="284"/>
      <c r="G54" s="143"/>
      <c r="H54" s="12"/>
      <c r="I54" s="121"/>
      <c r="J54" s="126"/>
      <c r="K54" s="126"/>
    </row>
    <row r="55" spans="1:11" ht="15" customHeight="1" x14ac:dyDescent="0.2">
      <c r="A55" s="142"/>
      <c r="B55" s="143"/>
      <c r="C55" s="285">
        <f>C52-C54</f>
        <v>73553646755.207001</v>
      </c>
      <c r="D55" s="285">
        <f t="shared" ref="D55:E55" si="1">D52-D54</f>
        <v>3216284130.8715057</v>
      </c>
      <c r="E55" s="285">
        <f t="shared" si="1"/>
        <v>73060593617.570007</v>
      </c>
      <c r="F55" s="284"/>
      <c r="G55" s="143"/>
      <c r="H55" s="12"/>
      <c r="I55" s="108"/>
      <c r="J55" s="126"/>
      <c r="K55" s="4"/>
    </row>
    <row r="56" spans="1:11" x14ac:dyDescent="0.2">
      <c r="B56" s="303" t="s">
        <v>593</v>
      </c>
      <c r="C56" s="303" t="s">
        <v>426</v>
      </c>
      <c r="D56" s="303" t="s">
        <v>330</v>
      </c>
      <c r="E56" s="303" t="s">
        <v>329</v>
      </c>
      <c r="F56" s="4"/>
      <c r="G56" s="4"/>
      <c r="H56" s="12"/>
    </row>
    <row r="57" spans="1:11" x14ac:dyDescent="0.2">
      <c r="B57" s="303" t="s">
        <v>438</v>
      </c>
      <c r="C57" s="303" t="s">
        <v>74</v>
      </c>
      <c r="D57" s="303" t="s">
        <v>19</v>
      </c>
      <c r="E57" s="303" t="s">
        <v>622</v>
      </c>
      <c r="F57" s="4"/>
      <c r="G57" s="4"/>
      <c r="H57" s="12"/>
    </row>
    <row r="58" spans="1:11" x14ac:dyDescent="0.2">
      <c r="A58" s="51"/>
      <c r="B58" s="26"/>
      <c r="C58" s="32"/>
      <c r="D58" s="32"/>
      <c r="E58" s="32"/>
      <c r="F58" s="32"/>
      <c r="G58" s="32"/>
      <c r="H58" s="12"/>
    </row>
    <row r="59" spans="1:11" x14ac:dyDescent="0.2">
      <c r="A59" s="51"/>
      <c r="B59" s="32"/>
      <c r="C59" s="32"/>
      <c r="D59" s="32"/>
      <c r="E59" s="32"/>
      <c r="F59" s="32"/>
      <c r="G59" s="96"/>
      <c r="H59" s="12"/>
    </row>
    <row r="60" spans="1:11" x14ac:dyDescent="0.2">
      <c r="A60" s="31"/>
      <c r="B60" s="31"/>
      <c r="C60" s="31"/>
      <c r="D60" s="31"/>
      <c r="E60" s="31"/>
      <c r="F60" s="31"/>
      <c r="G60" s="17"/>
      <c r="H60" s="12"/>
    </row>
    <row r="61" spans="1:11" x14ac:dyDescent="0.2">
      <c r="H61" s="12"/>
    </row>
    <row r="62" spans="1:11" x14ac:dyDescent="0.2">
      <c r="H62" s="12"/>
    </row>
  </sheetData>
  <mergeCells count="22">
    <mergeCell ref="A7:G7"/>
    <mergeCell ref="A12:G13"/>
    <mergeCell ref="A15:G15"/>
    <mergeCell ref="A27:G28"/>
    <mergeCell ref="A9:G10"/>
    <mergeCell ref="B20:F20"/>
    <mergeCell ref="A32:A33"/>
    <mergeCell ref="B32:B33"/>
    <mergeCell ref="C32:C33"/>
    <mergeCell ref="D32:D33"/>
    <mergeCell ref="E32:E33"/>
    <mergeCell ref="F32:F33"/>
    <mergeCell ref="G32:G33"/>
    <mergeCell ref="B17:G17"/>
    <mergeCell ref="F43:F44"/>
    <mergeCell ref="G43:G44"/>
    <mergeCell ref="B21:G21"/>
    <mergeCell ref="A43:A44"/>
    <mergeCell ref="B43:B44"/>
    <mergeCell ref="C43:C44"/>
    <mergeCell ref="D43:D44"/>
    <mergeCell ref="E43:E44"/>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66FFFF"/>
    <pageSetUpPr fitToPage="1"/>
  </sheetPr>
  <dimension ref="A2:R54"/>
  <sheetViews>
    <sheetView showGridLines="0" zoomScaleNormal="100" zoomScaleSheetLayoutView="98" zoomScalePageLayoutView="98" workbookViewId="0">
      <selection activeCell="L13" sqref="L13"/>
    </sheetView>
  </sheetViews>
  <sheetFormatPr baseColWidth="10" defaultColWidth="10.85546875" defaultRowHeight="15" customHeight="1" outlineLevelRow="1" x14ac:dyDescent="0.2"/>
  <cols>
    <col min="1" max="1" width="39.7109375" style="2" customWidth="1"/>
    <col min="2" max="2" width="17.7109375" style="2" customWidth="1"/>
    <col min="3" max="3" width="18.5703125" style="2" bestFit="1" customWidth="1"/>
    <col min="4" max="4" width="17.7109375" style="2" customWidth="1"/>
    <col min="5" max="5" width="24" style="47" customWidth="1"/>
    <col min="6" max="6" width="14.7109375" style="47" hidden="1" customWidth="1"/>
    <col min="7" max="7" width="13.7109375" style="47" hidden="1" customWidth="1"/>
    <col min="8" max="8" width="12.28515625" style="47" hidden="1" customWidth="1"/>
    <col min="9" max="9" width="0" style="47" hidden="1" customWidth="1"/>
    <col min="10" max="10" width="2" style="47" customWidth="1"/>
    <col min="11" max="11" width="14.85546875" style="47" bestFit="1" customWidth="1"/>
    <col min="12" max="12" width="35" style="47" bestFit="1" customWidth="1"/>
    <col min="13" max="13" width="50.28515625" style="2" bestFit="1" customWidth="1"/>
    <col min="14" max="14" width="15.7109375" style="2" bestFit="1" customWidth="1"/>
    <col min="15" max="15" width="15" style="2" customWidth="1"/>
    <col min="16" max="16" width="17.140625" style="2" customWidth="1"/>
    <col min="17" max="16384" width="10.85546875" style="2"/>
  </cols>
  <sheetData>
    <row r="2" spans="1:12" ht="15" customHeight="1" x14ac:dyDescent="0.2">
      <c r="D2" s="683"/>
    </row>
    <row r="3" spans="1:12" ht="15" customHeight="1" x14ac:dyDescent="0.2">
      <c r="D3" s="683"/>
    </row>
    <row r="6" spans="1:12" ht="15" customHeight="1" thickBot="1" x14ac:dyDescent="0.25"/>
    <row r="7" spans="1:12" s="11" customFormat="1" ht="15" customHeight="1" thickBot="1" x14ac:dyDescent="0.3">
      <c r="A7" s="819" t="str">
        <f>+'A y B1 A B2 JUN'!A7:D7</f>
        <v xml:space="preserve">              NOTAS A LOS ESTADOS CONTABLES AL 30 DE JUNIO DE 2023 Y 31 DE DICIEMBRE DE 2022</v>
      </c>
      <c r="B7" s="820"/>
      <c r="C7" s="820"/>
      <c r="D7" s="820"/>
      <c r="E7" s="821"/>
      <c r="F7" s="199"/>
      <c r="G7" s="199"/>
      <c r="H7" s="185"/>
      <c r="I7" s="185"/>
      <c r="J7" s="185"/>
      <c r="K7" s="185"/>
      <c r="L7" s="185"/>
    </row>
    <row r="8" spans="1:12" ht="15" customHeight="1" x14ac:dyDescent="0.25">
      <c r="A8" s="52"/>
      <c r="B8" s="52"/>
      <c r="C8" s="52"/>
      <c r="D8" s="52"/>
      <c r="E8" s="198"/>
    </row>
    <row r="9" spans="1:12" ht="15" customHeight="1" x14ac:dyDescent="0.2">
      <c r="A9" s="822" t="s">
        <v>381</v>
      </c>
      <c r="B9" s="822"/>
      <c r="C9" s="822"/>
      <c r="D9" s="822"/>
      <c r="E9" s="187"/>
    </row>
    <row r="10" spans="1:12" ht="15" customHeight="1" x14ac:dyDescent="0.2">
      <c r="A10" s="822"/>
      <c r="B10" s="822"/>
      <c r="C10" s="822"/>
      <c r="D10" s="822"/>
      <c r="E10" s="187"/>
    </row>
    <row r="11" spans="1:12" ht="15" customHeight="1" x14ac:dyDescent="0.2">
      <c r="A11" s="54"/>
      <c r="B11" s="54"/>
      <c r="C11" s="54"/>
      <c r="D11" s="54"/>
      <c r="E11" s="188"/>
    </row>
    <row r="12" spans="1:12" ht="15" customHeight="1" x14ac:dyDescent="0.2">
      <c r="A12" s="822" t="s">
        <v>624</v>
      </c>
      <c r="B12" s="822"/>
      <c r="C12" s="822"/>
      <c r="D12" s="822"/>
      <c r="E12" s="187"/>
    </row>
    <row r="13" spans="1:12" ht="15" customHeight="1" x14ac:dyDescent="0.2">
      <c r="A13" s="822"/>
      <c r="B13" s="822"/>
      <c r="C13" s="822"/>
      <c r="D13" s="822"/>
      <c r="E13" s="187"/>
    </row>
    <row r="14" spans="1:12" ht="15" customHeight="1" x14ac:dyDescent="0.2">
      <c r="C14" s="161"/>
      <c r="D14" s="161"/>
      <c r="F14" s="888"/>
    </row>
    <row r="15" spans="1:12" ht="15" customHeight="1" thickBot="1" x14ac:dyDescent="0.25">
      <c r="A15" s="12" t="s">
        <v>380</v>
      </c>
      <c r="B15" s="79"/>
      <c r="C15" s="470" t="s">
        <v>619</v>
      </c>
      <c r="D15" s="470" t="s">
        <v>441</v>
      </c>
      <c r="F15" s="889"/>
      <c r="G15" s="174"/>
      <c r="H15" s="174"/>
      <c r="I15" s="174"/>
      <c r="J15" s="174"/>
    </row>
    <row r="16" spans="1:12" ht="15" customHeight="1" x14ac:dyDescent="0.2">
      <c r="A16" s="2" t="s">
        <v>131</v>
      </c>
      <c r="B16" s="79"/>
      <c r="C16" s="633">
        <v>5766421024</v>
      </c>
      <c r="D16" s="123">
        <v>8056323305</v>
      </c>
      <c r="F16" s="173"/>
      <c r="G16" s="174"/>
      <c r="H16" s="173"/>
      <c r="I16" s="174"/>
      <c r="J16" s="174"/>
    </row>
    <row r="17" spans="1:18" ht="15" customHeight="1" x14ac:dyDescent="0.2">
      <c r="A17" s="2" t="s">
        <v>250</v>
      </c>
      <c r="B17" s="79"/>
      <c r="C17" s="633">
        <v>1372000000</v>
      </c>
      <c r="D17" s="123">
        <v>6784576309</v>
      </c>
      <c r="F17" s="173"/>
      <c r="G17" s="174"/>
      <c r="H17" s="173"/>
      <c r="I17" s="174"/>
      <c r="J17" s="174"/>
    </row>
    <row r="18" spans="1:18" ht="15" customHeight="1" x14ac:dyDescent="0.2">
      <c r="A18" s="2" t="s">
        <v>155</v>
      </c>
      <c r="B18" s="79"/>
      <c r="C18" s="26">
        <v>7761246440</v>
      </c>
      <c r="D18" s="26">
        <v>3672000000</v>
      </c>
      <c r="F18" s="173"/>
      <c r="G18" s="174"/>
      <c r="H18" s="173"/>
      <c r="I18" s="174"/>
      <c r="J18" s="174"/>
    </row>
    <row r="19" spans="1:18" ht="15" customHeight="1" thickBot="1" x14ac:dyDescent="0.3">
      <c r="B19" s="79"/>
      <c r="C19" s="117">
        <f>+SUM(C16:C18)</f>
        <v>14899667464</v>
      </c>
      <c r="D19" s="117">
        <f>+SUM(D16:D18)</f>
        <v>18512899614</v>
      </c>
      <c r="F19" s="175"/>
      <c r="G19" s="176"/>
      <c r="H19" s="177"/>
      <c r="I19" s="178"/>
      <c r="J19" s="178"/>
    </row>
    <row r="20" spans="1:18" ht="15" customHeight="1" thickTop="1" x14ac:dyDescent="0.2">
      <c r="A20" s="12" t="s">
        <v>95</v>
      </c>
      <c r="B20" s="79"/>
      <c r="C20" s="104"/>
      <c r="D20" s="104"/>
      <c r="F20" s="174"/>
      <c r="G20" s="174"/>
      <c r="H20" s="173"/>
      <c r="I20" s="174"/>
      <c r="J20" s="174"/>
    </row>
    <row r="21" spans="1:18" ht="15" customHeight="1" x14ac:dyDescent="0.2">
      <c r="A21" s="2" t="s">
        <v>132</v>
      </c>
      <c r="B21" s="79"/>
      <c r="C21" s="800">
        <v>3005786624</v>
      </c>
      <c r="D21" s="229">
        <v>9295692905</v>
      </c>
      <c r="F21" s="179"/>
      <c r="G21" s="174"/>
      <c r="H21" s="173"/>
      <c r="I21" s="174"/>
      <c r="J21" s="174"/>
    </row>
    <row r="22" spans="1:18" ht="15" customHeight="1" thickBot="1" x14ac:dyDescent="0.25">
      <c r="B22" s="79"/>
      <c r="C22" s="103">
        <f>+SUM(C21)</f>
        <v>3005786624</v>
      </c>
      <c r="D22" s="103">
        <f>+D21</f>
        <v>9295692905</v>
      </c>
      <c r="F22" s="174"/>
      <c r="G22" s="180"/>
      <c r="H22" s="173"/>
      <c r="I22" s="174"/>
      <c r="J22" s="174"/>
    </row>
    <row r="23" spans="1:18" ht="15" customHeight="1" thickTop="1" x14ac:dyDescent="0.2">
      <c r="B23" s="79"/>
      <c r="C23" s="105"/>
      <c r="D23" s="105"/>
      <c r="E23" s="706"/>
      <c r="F23" s="174"/>
      <c r="G23" s="174"/>
      <c r="H23" s="180"/>
      <c r="I23" s="174"/>
      <c r="J23" s="174"/>
      <c r="K23" s="174"/>
    </row>
    <row r="24" spans="1:18" ht="15" customHeight="1" thickBot="1" x14ac:dyDescent="0.3">
      <c r="A24" s="12" t="s">
        <v>72</v>
      </c>
      <c r="B24" s="79"/>
      <c r="C24" s="103">
        <f>+C22+C19</f>
        <v>17905454088</v>
      </c>
      <c r="D24" s="103">
        <f>+D22+D19</f>
        <v>27808592519</v>
      </c>
      <c r="P24" s="178"/>
      <c r="Q24" s="178"/>
      <c r="R24" s="707"/>
    </row>
    <row r="25" spans="1:18" ht="13.5" thickTop="1" x14ac:dyDescent="0.2">
      <c r="D25" s="4"/>
      <c r="E25" s="106"/>
      <c r="G25" s="181"/>
    </row>
    <row r="26" spans="1:18" ht="15" customHeight="1" x14ac:dyDescent="0.25">
      <c r="A26" s="48" t="s">
        <v>124</v>
      </c>
      <c r="B26" s="1"/>
      <c r="C26" s="1"/>
      <c r="D26" s="1"/>
      <c r="E26" s="2"/>
      <c r="F26" s="109"/>
      <c r="H26" s="106"/>
      <c r="I26" s="106"/>
      <c r="J26" s="2"/>
      <c r="K26" s="2"/>
      <c r="L26" s="2"/>
    </row>
    <row r="27" spans="1:18" ht="15" customHeight="1" x14ac:dyDescent="0.25">
      <c r="A27" s="1"/>
      <c r="B27" s="1"/>
      <c r="C27" s="1"/>
      <c r="D27" s="1"/>
      <c r="E27" s="2"/>
      <c r="F27" s="109"/>
      <c r="H27" s="106"/>
      <c r="I27" s="106"/>
      <c r="J27" s="2"/>
      <c r="K27" s="2"/>
      <c r="L27" s="2"/>
    </row>
    <row r="28" spans="1:18" ht="12.75" x14ac:dyDescent="0.2">
      <c r="A28" s="822" t="s">
        <v>118</v>
      </c>
      <c r="B28" s="822"/>
      <c r="C28" s="822"/>
      <c r="D28" s="822"/>
      <c r="E28" s="822"/>
      <c r="F28" s="109"/>
      <c r="H28" s="106"/>
      <c r="I28" s="106"/>
      <c r="J28" s="2"/>
      <c r="K28" s="2"/>
      <c r="L28" s="2"/>
    </row>
    <row r="29" spans="1:18" ht="12.75" x14ac:dyDescent="0.2">
      <c r="A29" s="822"/>
      <c r="B29" s="822"/>
      <c r="C29" s="822"/>
      <c r="D29" s="822"/>
      <c r="E29" s="822"/>
      <c r="F29" s="109"/>
      <c r="H29" s="106"/>
      <c r="I29" s="106"/>
      <c r="J29" s="2"/>
      <c r="K29" s="2"/>
      <c r="L29" s="2"/>
    </row>
    <row r="30" spans="1:18" ht="15" customHeight="1" x14ac:dyDescent="0.2">
      <c r="A30" s="2" t="s">
        <v>20</v>
      </c>
      <c r="E30" s="2"/>
      <c r="F30" s="109"/>
      <c r="H30" s="106"/>
      <c r="I30" s="106"/>
      <c r="J30" s="2"/>
      <c r="K30" s="2"/>
      <c r="L30" s="12"/>
    </row>
    <row r="31" spans="1:18" ht="25.5" x14ac:dyDescent="0.2">
      <c r="A31" s="894" t="s">
        <v>4</v>
      </c>
      <c r="B31" s="894"/>
      <c r="C31" s="343" t="s">
        <v>61</v>
      </c>
      <c r="D31" s="343" t="s">
        <v>119</v>
      </c>
      <c r="E31" s="343" t="s">
        <v>120</v>
      </c>
      <c r="F31" s="109"/>
      <c r="H31" s="106"/>
      <c r="I31" s="106"/>
      <c r="K31" s="2"/>
      <c r="L31" s="2"/>
    </row>
    <row r="32" spans="1:18" ht="15" customHeight="1" x14ac:dyDescent="0.2">
      <c r="A32" s="895" t="s">
        <v>619</v>
      </c>
      <c r="B32" s="896"/>
      <c r="C32" s="343"/>
      <c r="D32" s="343"/>
      <c r="E32" s="343"/>
      <c r="G32" s="2"/>
      <c r="H32" s="106"/>
      <c r="I32" s="106"/>
      <c r="J32" s="109"/>
      <c r="K32" s="2"/>
      <c r="L32" s="308"/>
      <c r="M32" s="308"/>
      <c r="N32" s="398"/>
      <c r="O32" s="15"/>
    </row>
    <row r="33" spans="1:16" ht="15" customHeight="1" x14ac:dyDescent="0.2">
      <c r="A33" s="892" t="s">
        <v>154</v>
      </c>
      <c r="B33" s="893"/>
      <c r="C33" s="344">
        <v>28075636248</v>
      </c>
      <c r="D33" s="345">
        <v>0</v>
      </c>
      <c r="E33" s="346">
        <v>28075636248</v>
      </c>
      <c r="F33" s="120"/>
      <c r="G33" s="2"/>
      <c r="H33" s="106"/>
      <c r="I33" s="106"/>
      <c r="K33" s="2"/>
      <c r="L33" s="308"/>
      <c r="M33" s="308"/>
      <c r="N33" s="398"/>
    </row>
    <row r="34" spans="1:16" ht="15" customHeight="1" outlineLevel="1" x14ac:dyDescent="0.2">
      <c r="A34" s="890" t="s">
        <v>270</v>
      </c>
      <c r="B34" s="891"/>
      <c r="C34" s="344">
        <v>9991791075</v>
      </c>
      <c r="D34" s="345">
        <v>-3307530944</v>
      </c>
      <c r="E34" s="346">
        <v>6684260131</v>
      </c>
      <c r="F34" s="109"/>
      <c r="G34" s="2"/>
      <c r="H34" s="106"/>
      <c r="I34" s="106"/>
      <c r="K34" s="2"/>
      <c r="L34" s="308"/>
      <c r="O34" s="327"/>
      <c r="P34" s="411"/>
    </row>
    <row r="35" spans="1:16" ht="27" customHeight="1" x14ac:dyDescent="0.2">
      <c r="A35" s="890" t="s">
        <v>382</v>
      </c>
      <c r="B35" s="891"/>
      <c r="C35" s="344">
        <v>87978007044</v>
      </c>
      <c r="D35" s="345">
        <v>0</v>
      </c>
      <c r="E35" s="346">
        <v>87978007044</v>
      </c>
      <c r="F35" s="120"/>
      <c r="G35" s="2"/>
      <c r="H35" s="106"/>
      <c r="I35" s="106"/>
      <c r="K35" s="2"/>
    </row>
    <row r="36" spans="1:16" ht="15" customHeight="1" x14ac:dyDescent="0.2">
      <c r="A36" s="892" t="s">
        <v>383</v>
      </c>
      <c r="B36" s="893"/>
      <c r="C36" s="344">
        <v>29027897</v>
      </c>
      <c r="D36" s="345">
        <v>0</v>
      </c>
      <c r="E36" s="346">
        <v>29027897</v>
      </c>
      <c r="F36" s="2"/>
      <c r="G36" s="211"/>
      <c r="H36" s="106"/>
      <c r="I36" s="106"/>
      <c r="J36" s="109"/>
      <c r="K36" s="2"/>
      <c r="L36" s="308"/>
      <c r="M36" s="308"/>
    </row>
    <row r="37" spans="1:16" ht="15" customHeight="1" x14ac:dyDescent="0.2">
      <c r="A37" s="897" t="s">
        <v>7</v>
      </c>
      <c r="B37" s="898"/>
      <c r="C37" s="373">
        <v>126074462264</v>
      </c>
      <c r="D37" s="348">
        <v>-3307530944</v>
      </c>
      <c r="E37" s="347">
        <v>122766931320</v>
      </c>
      <c r="F37" s="2"/>
      <c r="G37" s="211"/>
      <c r="H37" s="106"/>
      <c r="I37" s="106"/>
      <c r="J37" s="109"/>
      <c r="K37" s="2"/>
      <c r="L37" s="308"/>
      <c r="M37" s="308"/>
      <c r="N37" s="327"/>
    </row>
    <row r="38" spans="1:16" ht="20.25" customHeight="1" x14ac:dyDescent="0.2">
      <c r="A38" s="371"/>
      <c r="B38" s="372"/>
      <c r="C38" s="373"/>
      <c r="D38" s="374"/>
      <c r="E38" s="373"/>
      <c r="F38" s="2"/>
      <c r="G38" s="211"/>
      <c r="H38" s="106"/>
      <c r="I38" s="106"/>
      <c r="J38" s="109"/>
      <c r="K38" s="2"/>
      <c r="L38" s="308"/>
      <c r="M38" s="308"/>
      <c r="N38" s="327"/>
    </row>
    <row r="39" spans="1:16" ht="25.5" x14ac:dyDescent="0.2">
      <c r="A39" s="894" t="s">
        <v>4</v>
      </c>
      <c r="B39" s="894"/>
      <c r="C39" s="343" t="s">
        <v>61</v>
      </c>
      <c r="D39" s="343" t="s">
        <v>119</v>
      </c>
      <c r="E39" s="343" t="s">
        <v>120</v>
      </c>
      <c r="F39" s="2"/>
      <c r="G39" s="211"/>
      <c r="H39" s="106"/>
      <c r="I39" s="106"/>
      <c r="J39" s="109"/>
      <c r="K39" s="2"/>
      <c r="L39" s="308"/>
      <c r="M39" s="308"/>
      <c r="N39" s="327"/>
    </row>
    <row r="40" spans="1:16" ht="15" customHeight="1" x14ac:dyDescent="0.2">
      <c r="A40" s="895" t="s">
        <v>441</v>
      </c>
      <c r="B40" s="896"/>
      <c r="C40" s="343"/>
      <c r="D40" s="343"/>
      <c r="E40" s="343"/>
      <c r="F40" s="2"/>
      <c r="G40" s="211"/>
      <c r="H40" s="106"/>
      <c r="I40" s="106"/>
      <c r="J40" s="109"/>
      <c r="K40" s="2"/>
      <c r="L40" s="308"/>
      <c r="M40" s="308"/>
      <c r="N40" s="327"/>
    </row>
    <row r="41" spans="1:16" ht="12.75" customHeight="1" x14ac:dyDescent="0.2">
      <c r="A41" s="892" t="s">
        <v>154</v>
      </c>
      <c r="B41" s="893"/>
      <c r="C41" s="344">
        <v>80342944079</v>
      </c>
      <c r="D41" s="345">
        <v>-1230498924</v>
      </c>
      <c r="E41" s="346">
        <v>79112445155</v>
      </c>
      <c r="F41" s="2"/>
      <c r="G41" s="211"/>
      <c r="H41" s="106"/>
      <c r="I41" s="106"/>
      <c r="J41" s="109"/>
      <c r="K41" s="2"/>
      <c r="L41" s="308"/>
      <c r="M41" s="308"/>
      <c r="N41" s="327"/>
    </row>
    <row r="42" spans="1:16" ht="26.25" customHeight="1" x14ac:dyDescent="0.2">
      <c r="A42" s="890" t="s">
        <v>270</v>
      </c>
      <c r="B42" s="891"/>
      <c r="C42" s="344">
        <v>12087827803</v>
      </c>
      <c r="D42" s="345">
        <v>-6835751392</v>
      </c>
      <c r="E42" s="346">
        <v>5252076411</v>
      </c>
      <c r="F42" s="2"/>
      <c r="G42" s="211"/>
      <c r="H42" s="106"/>
      <c r="I42" s="106"/>
      <c r="J42" s="109"/>
      <c r="K42" s="2"/>
      <c r="L42" s="308"/>
      <c r="M42" s="308"/>
      <c r="N42" s="327"/>
    </row>
    <row r="43" spans="1:16" ht="15" customHeight="1" x14ac:dyDescent="0.2">
      <c r="A43" s="890" t="s">
        <v>382</v>
      </c>
      <c r="B43" s="891"/>
      <c r="C43" s="344">
        <v>89290036024</v>
      </c>
      <c r="D43" s="345">
        <v>0</v>
      </c>
      <c r="E43" s="346">
        <v>89290036024</v>
      </c>
      <c r="F43" s="2"/>
      <c r="G43" s="211"/>
      <c r="H43" s="106"/>
      <c r="I43" s="106"/>
      <c r="J43" s="109"/>
      <c r="K43" s="13"/>
      <c r="L43" s="308"/>
      <c r="M43" s="308"/>
      <c r="N43" s="327"/>
    </row>
    <row r="44" spans="1:16" ht="15" customHeight="1" x14ac:dyDescent="0.2">
      <c r="A44" s="892" t="s">
        <v>383</v>
      </c>
      <c r="B44" s="893"/>
      <c r="C44" s="344">
        <v>2466602784</v>
      </c>
      <c r="D44" s="345">
        <v>0</v>
      </c>
      <c r="E44" s="346">
        <v>2466602784</v>
      </c>
      <c r="L44" s="308"/>
      <c r="M44" s="308"/>
      <c r="N44" s="327"/>
    </row>
    <row r="45" spans="1:16" ht="15" customHeight="1" x14ac:dyDescent="0.2">
      <c r="A45" s="897" t="s">
        <v>7</v>
      </c>
      <c r="B45" s="898"/>
      <c r="C45" s="347">
        <v>184187410690</v>
      </c>
      <c r="D45" s="348">
        <v>-8066250316</v>
      </c>
      <c r="E45" s="347">
        <v>176121160374</v>
      </c>
      <c r="L45" s="308"/>
      <c r="M45" s="308"/>
      <c r="N45" s="327"/>
      <c r="P45" s="399"/>
    </row>
    <row r="46" spans="1:16" ht="15" customHeight="1" x14ac:dyDescent="0.2">
      <c r="L46" s="308"/>
      <c r="M46" s="308"/>
      <c r="N46" s="327"/>
    </row>
    <row r="47" spans="1:16" ht="15" customHeight="1" x14ac:dyDescent="0.2">
      <c r="L47" s="308"/>
      <c r="M47" s="308"/>
      <c r="N47" s="327"/>
      <c r="P47" s="149"/>
    </row>
    <row r="48" spans="1:16" ht="15" customHeight="1" x14ac:dyDescent="0.2">
      <c r="K48" s="317"/>
    </row>
    <row r="49" spans="1:16" ht="15" customHeight="1" x14ac:dyDescent="0.2">
      <c r="A49" s="303" t="s">
        <v>593</v>
      </c>
      <c r="B49" s="303" t="s">
        <v>426</v>
      </c>
      <c r="C49" s="303" t="s">
        <v>330</v>
      </c>
      <c r="D49" s="303" t="s">
        <v>329</v>
      </c>
      <c r="L49" s="2"/>
      <c r="N49" s="692"/>
      <c r="O49" s="15"/>
    </row>
    <row r="50" spans="1:16" ht="15" customHeight="1" x14ac:dyDescent="0.2">
      <c r="A50" s="303" t="s">
        <v>438</v>
      </c>
      <c r="B50" s="303" t="s">
        <v>74</v>
      </c>
      <c r="C50" s="303" t="s">
        <v>19</v>
      </c>
      <c r="D50" s="303" t="s">
        <v>622</v>
      </c>
      <c r="L50" s="443"/>
      <c r="M50" s="443"/>
    </row>
    <row r="51" spans="1:16" ht="15" customHeight="1" x14ac:dyDescent="0.2">
      <c r="L51" s="2"/>
      <c r="M51" s="327"/>
      <c r="N51" s="327"/>
    </row>
    <row r="52" spans="1:16" ht="15" customHeight="1" x14ac:dyDescent="0.2">
      <c r="L52" s="2"/>
      <c r="M52" s="327"/>
      <c r="N52" s="327"/>
    </row>
    <row r="53" spans="1:16" ht="15" customHeight="1" x14ac:dyDescent="0.2">
      <c r="L53" s="2"/>
      <c r="M53" s="327"/>
      <c r="N53" s="327"/>
      <c r="P53" s="399"/>
    </row>
    <row r="54" spans="1:16" ht="15" customHeight="1" x14ac:dyDescent="0.2">
      <c r="N54" s="695"/>
    </row>
  </sheetData>
  <mergeCells count="19">
    <mergeCell ref="A44:B44"/>
    <mergeCell ref="A45:B45"/>
    <mergeCell ref="A41:B41"/>
    <mergeCell ref="A9:D10"/>
    <mergeCell ref="A12:D13"/>
    <mergeCell ref="A7:E7"/>
    <mergeCell ref="F14:F15"/>
    <mergeCell ref="A43:B43"/>
    <mergeCell ref="A35:B35"/>
    <mergeCell ref="A36:B36"/>
    <mergeCell ref="A42:B42"/>
    <mergeCell ref="A28:E29"/>
    <mergeCell ref="A31:B31"/>
    <mergeCell ref="A32:B32"/>
    <mergeCell ref="A33:B33"/>
    <mergeCell ref="A34:B34"/>
    <mergeCell ref="A39:B39"/>
    <mergeCell ref="A40:B40"/>
    <mergeCell ref="A37:B3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66FFFF"/>
    <pageSetUpPr fitToPage="1"/>
  </sheetPr>
  <dimension ref="A2:L48"/>
  <sheetViews>
    <sheetView showGridLines="0" zoomScaleNormal="100" zoomScaleSheetLayoutView="100" zoomScalePageLayoutView="150" workbookViewId="0">
      <selection activeCell="E27" sqref="E27:E31"/>
    </sheetView>
  </sheetViews>
  <sheetFormatPr baseColWidth="10" defaultColWidth="10.85546875" defaultRowHeight="15" customHeight="1" outlineLevelRow="1" x14ac:dyDescent="0.2"/>
  <cols>
    <col min="1" max="1" width="31.7109375" style="2" customWidth="1"/>
    <col min="2" max="2" width="16.42578125" style="2" customWidth="1"/>
    <col min="3" max="3" width="18.140625" style="2" customWidth="1"/>
    <col min="4" max="4" width="16.28515625" style="2" customWidth="1"/>
    <col min="5" max="5" width="19.28515625" style="2" customWidth="1"/>
    <col min="6" max="6" width="10.85546875" style="109"/>
    <col min="7" max="7" width="10.85546875" style="2"/>
    <col min="8" max="8" width="13.85546875" style="2" bestFit="1" customWidth="1"/>
    <col min="9" max="9" width="45.42578125" style="2" bestFit="1" customWidth="1"/>
    <col min="10" max="10" width="16.7109375" style="2" bestFit="1" customWidth="1"/>
    <col min="11" max="11" width="13.5703125" style="2" customWidth="1"/>
    <col min="12" max="12" width="13" style="2" bestFit="1" customWidth="1"/>
    <col min="13" max="16384" width="10.85546875" style="2"/>
  </cols>
  <sheetData>
    <row r="2" spans="1:12" ht="15" customHeight="1" x14ac:dyDescent="0.2">
      <c r="E2" s="683"/>
    </row>
    <row r="6" spans="1:12" ht="15" customHeight="1" thickBot="1" x14ac:dyDescent="0.25"/>
    <row r="7" spans="1:12" s="11" customFormat="1" ht="33.75" customHeight="1" thickBot="1" x14ac:dyDescent="0.3">
      <c r="A7" s="855" t="str">
        <f>+'A y B1 A B2 JUN'!A7:D7</f>
        <v xml:space="preserve">              NOTAS A LOS ESTADOS CONTABLES AL 30 DE JUNIO DE 2023 Y 31 DE DICIEMBRE DE 2022</v>
      </c>
      <c r="B7" s="856"/>
      <c r="C7" s="856"/>
      <c r="D7" s="856"/>
      <c r="E7" s="857"/>
      <c r="F7" s="200"/>
    </row>
    <row r="9" spans="1:12" ht="15" customHeight="1" x14ac:dyDescent="0.2">
      <c r="A9" s="48" t="s">
        <v>125</v>
      </c>
      <c r="B9" s="12"/>
      <c r="C9" s="12"/>
      <c r="D9" s="12"/>
      <c r="E9" s="12"/>
    </row>
    <row r="10" spans="1:12" ht="12.75" x14ac:dyDescent="0.2"/>
    <row r="11" spans="1:12" ht="38.25" x14ac:dyDescent="0.2">
      <c r="A11" s="315" t="s">
        <v>4</v>
      </c>
      <c r="B11" s="315" t="s">
        <v>62</v>
      </c>
      <c r="C11" s="315" t="s">
        <v>63</v>
      </c>
      <c r="D11" s="315" t="s">
        <v>64</v>
      </c>
      <c r="E11" s="315" t="s">
        <v>65</v>
      </c>
    </row>
    <row r="12" spans="1:12" ht="12.75" x14ac:dyDescent="0.2">
      <c r="A12" s="375" t="s">
        <v>619</v>
      </c>
      <c r="B12" s="315"/>
      <c r="C12" s="315"/>
      <c r="D12" s="315"/>
      <c r="E12" s="315"/>
      <c r="H12" s="308"/>
      <c r="I12" s="308"/>
      <c r="J12" s="398"/>
      <c r="K12" s="327"/>
    </row>
    <row r="13" spans="1:12" ht="15" customHeight="1" x14ac:dyDescent="0.2">
      <c r="A13" s="82" t="s">
        <v>136</v>
      </c>
      <c r="B13" s="83" t="s">
        <v>20</v>
      </c>
      <c r="C13" s="83"/>
      <c r="D13" s="83"/>
      <c r="E13" s="83"/>
      <c r="G13" s="47"/>
      <c r="H13" s="308"/>
      <c r="I13" s="308"/>
      <c r="J13" s="398"/>
      <c r="K13" s="327"/>
    </row>
    <row r="14" spans="1:12" ht="15" customHeight="1" outlineLevel="1" x14ac:dyDescent="0.2">
      <c r="A14" s="55" t="s">
        <v>8</v>
      </c>
      <c r="B14" s="306"/>
      <c r="C14" s="389">
        <v>0</v>
      </c>
      <c r="D14" s="389">
        <v>0</v>
      </c>
      <c r="E14" s="389">
        <v>0</v>
      </c>
      <c r="G14" s="47"/>
      <c r="H14" s="308"/>
      <c r="I14" s="308"/>
      <c r="J14" s="398"/>
      <c r="K14" s="327"/>
    </row>
    <row r="15" spans="1:12" ht="15" customHeight="1" x14ac:dyDescent="0.2">
      <c r="A15" s="55" t="s">
        <v>442</v>
      </c>
      <c r="B15" s="555">
        <v>2.5</v>
      </c>
      <c r="C15" s="66">
        <v>4643281391</v>
      </c>
      <c r="D15" s="154">
        <v>-46432812</v>
      </c>
      <c r="E15" s="389">
        <v>4596848579</v>
      </c>
      <c r="G15" s="47"/>
      <c r="H15" s="308"/>
      <c r="I15" s="308"/>
      <c r="J15" s="398"/>
      <c r="K15" s="327"/>
    </row>
    <row r="16" spans="1:12" ht="15" customHeight="1" x14ac:dyDescent="0.2">
      <c r="A16" s="55" t="s">
        <v>9</v>
      </c>
      <c r="B16" s="307">
        <v>20</v>
      </c>
      <c r="C16" s="66">
        <v>3620341499</v>
      </c>
      <c r="D16" s="154">
        <v>-106842885</v>
      </c>
      <c r="E16" s="389">
        <v>3513498614</v>
      </c>
      <c r="G16" s="47"/>
      <c r="H16" s="308"/>
      <c r="I16" s="308"/>
      <c r="J16" s="398"/>
      <c r="K16" s="900"/>
      <c r="L16" s="13"/>
    </row>
    <row r="17" spans="1:11" ht="15" customHeight="1" x14ac:dyDescent="0.2">
      <c r="A17" s="55" t="s">
        <v>625</v>
      </c>
      <c r="B17" s="307">
        <v>20</v>
      </c>
      <c r="C17" s="66">
        <v>2943709102</v>
      </c>
      <c r="D17" s="152">
        <v>-49040228</v>
      </c>
      <c r="E17" s="389">
        <v>2894668874</v>
      </c>
      <c r="G17" s="47"/>
      <c r="H17" s="308"/>
      <c r="I17" s="308"/>
      <c r="J17" s="398"/>
      <c r="K17" s="900"/>
    </row>
    <row r="18" spans="1:11" ht="15" customHeight="1" x14ac:dyDescent="0.2">
      <c r="A18" s="444" t="s">
        <v>58</v>
      </c>
      <c r="B18" s="445">
        <v>50</v>
      </c>
      <c r="C18" s="446">
        <v>2535529441</v>
      </c>
      <c r="D18" s="447">
        <v>-564283635</v>
      </c>
      <c r="E18" s="389">
        <v>1971245806</v>
      </c>
      <c r="G18" s="47"/>
      <c r="H18" s="308"/>
      <c r="I18" s="308"/>
      <c r="J18" s="398"/>
      <c r="K18" s="900"/>
    </row>
    <row r="19" spans="1:11" ht="15" customHeight="1" x14ac:dyDescent="0.2">
      <c r="A19" s="548" t="s">
        <v>10</v>
      </c>
      <c r="B19" s="549">
        <v>20</v>
      </c>
      <c r="C19" s="552">
        <v>1476367164</v>
      </c>
      <c r="D19" s="554">
        <v>-118109373</v>
      </c>
      <c r="E19" s="550">
        <v>1358257791</v>
      </c>
      <c r="G19" s="47"/>
      <c r="H19" s="308"/>
      <c r="I19" s="308"/>
      <c r="J19" s="398"/>
      <c r="K19" s="727"/>
    </row>
    <row r="20" spans="1:11" ht="18" customHeight="1" x14ac:dyDescent="0.2">
      <c r="A20" s="444" t="s">
        <v>443</v>
      </c>
      <c r="B20" s="445">
        <v>10</v>
      </c>
      <c r="C20" s="446">
        <v>45542586360</v>
      </c>
      <c r="D20" s="447">
        <v>-1663364523</v>
      </c>
      <c r="E20" s="389">
        <v>43879221837</v>
      </c>
      <c r="G20" s="47"/>
      <c r="H20" s="308"/>
      <c r="I20" s="308"/>
      <c r="J20" s="398"/>
      <c r="K20" s="327"/>
    </row>
    <row r="21" spans="1:11" ht="18" customHeight="1" x14ac:dyDescent="0.2">
      <c r="A21" s="75" t="s">
        <v>7</v>
      </c>
      <c r="B21" s="62"/>
      <c r="C21" s="67">
        <v>60761814957</v>
      </c>
      <c r="D21" s="153">
        <v>-2548073456</v>
      </c>
      <c r="E21" s="67">
        <v>58213741501</v>
      </c>
      <c r="G21" s="47"/>
      <c r="H21" s="448"/>
      <c r="I21" s="448"/>
      <c r="J21" s="398"/>
      <c r="K21" s="327"/>
    </row>
    <row r="22" spans="1:11" ht="12.75" x14ac:dyDescent="0.2">
      <c r="A22" s="231"/>
      <c r="B22" s="232"/>
      <c r="C22" s="233"/>
      <c r="D22" s="230"/>
      <c r="E22" s="233"/>
      <c r="G22" s="47"/>
      <c r="H22" s="308"/>
      <c r="I22" s="308"/>
      <c r="J22" s="398"/>
      <c r="K22" s="327"/>
    </row>
    <row r="23" spans="1:11" ht="38.25" x14ac:dyDescent="0.2">
      <c r="A23" s="315" t="s">
        <v>4</v>
      </c>
      <c r="B23" s="315" t="s">
        <v>62</v>
      </c>
      <c r="C23" s="315" t="s">
        <v>63</v>
      </c>
      <c r="D23" s="315" t="s">
        <v>64</v>
      </c>
      <c r="E23" s="315" t="s">
        <v>65</v>
      </c>
      <c r="G23" s="47"/>
      <c r="H23" s="308"/>
      <c r="I23" s="308"/>
      <c r="J23" s="398"/>
      <c r="K23" s="327"/>
    </row>
    <row r="24" spans="1:11" ht="18" customHeight="1" x14ac:dyDescent="0.2">
      <c r="A24" s="375" t="s">
        <v>441</v>
      </c>
      <c r="B24" s="315"/>
      <c r="C24" s="315"/>
      <c r="D24" s="315"/>
      <c r="E24" s="315"/>
      <c r="G24" s="47"/>
      <c r="H24" s="308"/>
      <c r="I24" s="308"/>
      <c r="J24" s="398"/>
      <c r="K24" s="327"/>
    </row>
    <row r="25" spans="1:11" ht="18" customHeight="1" x14ac:dyDescent="0.2">
      <c r="A25" s="82" t="s">
        <v>136</v>
      </c>
      <c r="B25" s="306" t="s">
        <v>20</v>
      </c>
      <c r="C25" s="83"/>
      <c r="D25" s="83"/>
      <c r="E25" s="83"/>
      <c r="G25" s="47"/>
      <c r="H25" s="308"/>
      <c r="I25" s="308"/>
      <c r="J25" s="398"/>
      <c r="K25" s="327"/>
    </row>
    <row r="26" spans="1:11" ht="18" customHeight="1" x14ac:dyDescent="0.2">
      <c r="A26" s="349" t="s">
        <v>8</v>
      </c>
      <c r="B26" s="350"/>
      <c r="C26" s="388">
        <v>0</v>
      </c>
      <c r="D26" s="388">
        <v>0</v>
      </c>
      <c r="E26" s="388">
        <v>0</v>
      </c>
      <c r="G26" s="47"/>
      <c r="H26" s="47"/>
      <c r="I26" s="47"/>
      <c r="J26" s="462"/>
      <c r="K26" s="47"/>
    </row>
    <row r="27" spans="1:11" ht="18" customHeight="1" x14ac:dyDescent="0.2">
      <c r="A27" s="349" t="s">
        <v>442</v>
      </c>
      <c r="B27" s="553">
        <v>2.5</v>
      </c>
      <c r="C27" s="388">
        <v>4643281391</v>
      </c>
      <c r="D27" s="154">
        <v>0</v>
      </c>
      <c r="E27" s="388">
        <v>4643281391</v>
      </c>
      <c r="G27" s="47"/>
      <c r="H27" s="47"/>
      <c r="I27" s="47"/>
      <c r="J27" s="106"/>
      <c r="K27" s="47"/>
    </row>
    <row r="28" spans="1:11" ht="18" customHeight="1" x14ac:dyDescent="0.2">
      <c r="A28" s="349" t="s">
        <v>9</v>
      </c>
      <c r="B28" s="350">
        <v>20</v>
      </c>
      <c r="C28" s="388">
        <v>3816366139</v>
      </c>
      <c r="D28" s="154">
        <v>-378270380</v>
      </c>
      <c r="E28" s="351">
        <v>3438095759</v>
      </c>
      <c r="G28" s="47"/>
      <c r="H28" s="47"/>
      <c r="I28" s="47"/>
      <c r="J28" s="47"/>
      <c r="K28" s="47"/>
    </row>
    <row r="29" spans="1:11" ht="18" customHeight="1" x14ac:dyDescent="0.2">
      <c r="A29" s="548" t="s">
        <v>58</v>
      </c>
      <c r="B29" s="549">
        <v>50</v>
      </c>
      <c r="C29" s="550">
        <v>2563516154</v>
      </c>
      <c r="D29" s="551"/>
      <c r="E29" s="552">
        <v>2563516154</v>
      </c>
      <c r="G29" s="47"/>
      <c r="H29" s="47"/>
      <c r="I29" s="47"/>
      <c r="J29" s="47"/>
      <c r="K29" s="47"/>
    </row>
    <row r="30" spans="1:11" ht="18" customHeight="1" x14ac:dyDescent="0.2">
      <c r="A30" s="548" t="s">
        <v>10</v>
      </c>
      <c r="B30" s="549">
        <v>20</v>
      </c>
      <c r="C30" s="550">
        <v>1946999491</v>
      </c>
      <c r="D30" s="551"/>
      <c r="E30" s="552">
        <v>1946999491</v>
      </c>
      <c r="G30" s="47"/>
      <c r="H30" s="47"/>
      <c r="I30" s="47"/>
      <c r="J30" s="47"/>
      <c r="K30" s="47"/>
    </row>
    <row r="31" spans="1:11" ht="18" customHeight="1" x14ac:dyDescent="0.2">
      <c r="A31" s="349" t="s">
        <v>443</v>
      </c>
      <c r="B31" s="350">
        <v>10</v>
      </c>
      <c r="C31" s="388">
        <v>41584112150</v>
      </c>
      <c r="D31" s="154"/>
      <c r="E31" s="351">
        <v>41584112150</v>
      </c>
    </row>
    <row r="32" spans="1:11" ht="15" customHeight="1" x14ac:dyDescent="0.2">
      <c r="A32" s="75" t="s">
        <v>7</v>
      </c>
      <c r="B32" s="62"/>
      <c r="C32" s="471">
        <v>54554275325</v>
      </c>
      <c r="D32" s="153">
        <v>-378270380</v>
      </c>
      <c r="E32" s="67">
        <v>54176004945</v>
      </c>
      <c r="F32" s="47"/>
    </row>
    <row r="34" spans="1:5" ht="15" customHeight="1" x14ac:dyDescent="0.2">
      <c r="A34" s="899" t="s">
        <v>584</v>
      </c>
      <c r="B34" s="899"/>
      <c r="C34" s="899"/>
      <c r="D34" s="899"/>
      <c r="E34" s="899"/>
    </row>
    <row r="35" spans="1:5" ht="15" customHeight="1" x14ac:dyDescent="0.2">
      <c r="A35" s="899"/>
      <c r="B35" s="899"/>
      <c r="C35" s="899"/>
      <c r="D35" s="899"/>
      <c r="E35" s="899"/>
    </row>
    <row r="36" spans="1:5" ht="15" customHeight="1" x14ac:dyDescent="0.2">
      <c r="A36" s="899"/>
      <c r="B36" s="899"/>
      <c r="C36" s="899"/>
      <c r="D36" s="899"/>
      <c r="E36" s="899"/>
    </row>
    <row r="37" spans="1:5" ht="15" customHeight="1" x14ac:dyDescent="0.2">
      <c r="A37" s="899"/>
      <c r="B37" s="899"/>
      <c r="C37" s="899"/>
      <c r="D37" s="899"/>
      <c r="E37" s="899"/>
    </row>
    <row r="38" spans="1:5" ht="12.75" x14ac:dyDescent="0.2">
      <c r="A38" s="899"/>
      <c r="B38" s="899"/>
      <c r="C38" s="899"/>
      <c r="D38" s="899"/>
      <c r="E38" s="899"/>
    </row>
    <row r="39" spans="1:5" ht="15" customHeight="1" x14ac:dyDescent="0.2">
      <c r="A39" s="899"/>
      <c r="B39" s="899"/>
      <c r="C39" s="899"/>
      <c r="D39" s="899"/>
      <c r="E39" s="899"/>
    </row>
    <row r="40" spans="1:5" ht="15" customHeight="1" x14ac:dyDescent="0.2">
      <c r="A40" s="899"/>
      <c r="B40" s="899"/>
      <c r="C40" s="899"/>
      <c r="D40" s="899"/>
      <c r="E40" s="899"/>
    </row>
    <row r="41" spans="1:5" ht="15" customHeight="1" x14ac:dyDescent="0.2">
      <c r="A41" s="407"/>
      <c r="B41" s="407"/>
      <c r="C41" s="407"/>
      <c r="D41" s="407"/>
      <c r="E41" s="407"/>
    </row>
    <row r="42" spans="1:5" ht="15" customHeight="1" x14ac:dyDescent="0.2">
      <c r="A42" s="407"/>
      <c r="B42" s="407"/>
      <c r="C42" s="407"/>
      <c r="D42" s="407"/>
      <c r="E42" s="407"/>
    </row>
    <row r="43" spans="1:5" ht="15" customHeight="1" x14ac:dyDescent="0.2">
      <c r="A43" s="407"/>
      <c r="B43" s="407"/>
      <c r="C43" s="407"/>
      <c r="D43" s="407"/>
      <c r="E43" s="407"/>
    </row>
    <row r="45" spans="1:5" ht="15" customHeight="1" x14ac:dyDescent="0.2">
      <c r="A45" s="303" t="s">
        <v>593</v>
      </c>
      <c r="B45" s="303" t="s">
        <v>426</v>
      </c>
      <c r="C45" s="303" t="s">
        <v>330</v>
      </c>
      <c r="D45" s="303" t="s">
        <v>329</v>
      </c>
      <c r="E45" s="32"/>
    </row>
    <row r="46" spans="1:5" ht="15" customHeight="1" x14ac:dyDescent="0.2">
      <c r="A46" s="303" t="s">
        <v>438</v>
      </c>
      <c r="B46" s="303" t="s">
        <v>74</v>
      </c>
      <c r="C46" s="303" t="s">
        <v>19</v>
      </c>
      <c r="D46" s="303" t="s">
        <v>622</v>
      </c>
      <c r="E46" s="32"/>
    </row>
    <row r="47" spans="1:5" ht="15" customHeight="1" x14ac:dyDescent="0.2">
      <c r="A47" s="32"/>
      <c r="B47" s="32"/>
      <c r="C47" s="32"/>
      <c r="D47" s="32"/>
      <c r="E47" s="32"/>
    </row>
    <row r="48" spans="1:5" ht="15" customHeight="1" x14ac:dyDescent="0.2">
      <c r="A48" s="32"/>
      <c r="B48" s="32"/>
      <c r="C48" s="32"/>
      <c r="D48" s="32"/>
      <c r="E48" s="32"/>
    </row>
  </sheetData>
  <mergeCells count="3">
    <mergeCell ref="A34:E40"/>
    <mergeCell ref="A7:E7"/>
    <mergeCell ref="K16:K18"/>
  </mergeCells>
  <printOptions horizontalCentered="1" gridLinesSet="0"/>
  <pageMargins left="0.59055118110236227" right="0.39370078740157483" top="1.5748031496062993" bottom="0.78740157480314965" header="0" footer="0.78740157480314965"/>
  <pageSetup scale="84"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66FFFF"/>
    <pageSetUpPr fitToPage="1"/>
  </sheetPr>
  <dimension ref="A2:N94"/>
  <sheetViews>
    <sheetView showGridLines="0" zoomScaleNormal="100" zoomScaleSheetLayoutView="96" zoomScalePageLayoutView="150" workbookViewId="0">
      <selection activeCell="F14" sqref="F14"/>
    </sheetView>
  </sheetViews>
  <sheetFormatPr baseColWidth="10" defaultColWidth="10.85546875" defaultRowHeight="15" customHeight="1" outlineLevelRow="1" x14ac:dyDescent="0.2"/>
  <cols>
    <col min="1" max="1" width="40.140625" style="2" customWidth="1"/>
    <col min="2" max="2" width="19.5703125" style="2" customWidth="1"/>
    <col min="3" max="3" width="15.85546875" style="2" customWidth="1"/>
    <col min="4" max="4" width="16.7109375" style="2" customWidth="1"/>
    <col min="5" max="5" width="17.28515625" style="47" customWidth="1"/>
    <col min="6" max="6" width="14.7109375" style="47" customWidth="1"/>
    <col min="7" max="7" width="16.28515625" style="436" customWidth="1"/>
    <col min="8" max="8" width="20.7109375" style="47" customWidth="1"/>
    <col min="9" max="9" width="19.85546875" style="47" bestFit="1" customWidth="1"/>
    <col min="10" max="10" width="17.42578125" style="47" bestFit="1" customWidth="1"/>
    <col min="11" max="11" width="19.5703125" style="2" bestFit="1" customWidth="1"/>
    <col min="12" max="12" width="17.42578125" style="2" bestFit="1" customWidth="1"/>
    <col min="13" max="13" width="14.28515625" style="2" customWidth="1"/>
    <col min="14" max="16384" width="10.85546875" style="2"/>
  </cols>
  <sheetData>
    <row r="2" spans="1:10" ht="15" customHeight="1" x14ac:dyDescent="0.2">
      <c r="D2" s="683"/>
    </row>
    <row r="3" spans="1:10" ht="15" customHeight="1" x14ac:dyDescent="0.2">
      <c r="D3" s="683"/>
    </row>
    <row r="4" spans="1:10" ht="15" customHeight="1" x14ac:dyDescent="0.2">
      <c r="D4" s="683"/>
    </row>
    <row r="6" spans="1:10" ht="15" customHeight="1" thickBot="1" x14ac:dyDescent="0.25"/>
    <row r="7" spans="1:10" ht="39" customHeight="1" thickBot="1" x14ac:dyDescent="0.3">
      <c r="A7" s="906" t="str">
        <f>+'A y B1 A B2 JUN'!A7:D7</f>
        <v xml:space="preserve">              NOTAS A LOS ESTADOS CONTABLES AL 30 DE JUNIO DE 2023 Y 31 DE DICIEMBRE DE 2022</v>
      </c>
      <c r="B7" s="907"/>
      <c r="C7" s="907"/>
      <c r="D7" s="907"/>
      <c r="E7" s="908"/>
    </row>
    <row r="9" spans="1:10" ht="15" customHeight="1" x14ac:dyDescent="0.25">
      <c r="A9" s="84" t="s">
        <v>556</v>
      </c>
      <c r="B9" s="1"/>
      <c r="C9" s="1"/>
      <c r="D9" s="1"/>
    </row>
    <row r="10" spans="1:10" ht="15" customHeight="1" x14ac:dyDescent="0.2">
      <c r="E10" s="201"/>
      <c r="F10" s="201"/>
      <c r="H10" s="2"/>
    </row>
    <row r="11" spans="1:10" ht="15" customHeight="1" x14ac:dyDescent="0.2">
      <c r="A11" s="559" t="s">
        <v>4</v>
      </c>
      <c r="B11" s="911" t="s">
        <v>78</v>
      </c>
      <c r="C11" s="911" t="s">
        <v>79</v>
      </c>
      <c r="D11" s="911" t="s">
        <v>80</v>
      </c>
      <c r="E11" s="911" t="s">
        <v>81</v>
      </c>
      <c r="F11" s="109"/>
      <c r="G11" s="308"/>
      <c r="H11" s="308"/>
      <c r="I11" s="248"/>
      <c r="J11" s="12"/>
    </row>
    <row r="12" spans="1:10" ht="15" customHeight="1" x14ac:dyDescent="0.2">
      <c r="A12" s="534" t="s">
        <v>619</v>
      </c>
      <c r="B12" s="911"/>
      <c r="C12" s="911"/>
      <c r="D12" s="911"/>
      <c r="E12" s="911"/>
      <c r="F12" s="2"/>
      <c r="G12" s="308"/>
      <c r="H12" s="308"/>
      <c r="I12" s="327"/>
    </row>
    <row r="13" spans="1:10" ht="15" customHeight="1" outlineLevel="1" x14ac:dyDescent="0.2">
      <c r="A13" s="560" t="s">
        <v>298</v>
      </c>
      <c r="B13" s="493">
        <v>2355795419</v>
      </c>
      <c r="C13" s="654">
        <v>0</v>
      </c>
      <c r="D13" s="556">
        <v>-1922425278</v>
      </c>
      <c r="E13" s="558">
        <v>433370141</v>
      </c>
      <c r="F13" s="2"/>
      <c r="G13" s="308"/>
      <c r="H13" s="308"/>
      <c r="I13" s="327"/>
    </row>
    <row r="14" spans="1:10" ht="15" customHeight="1" x14ac:dyDescent="0.2">
      <c r="A14" s="548" t="s">
        <v>173</v>
      </c>
      <c r="B14" s="493">
        <v>11195612241</v>
      </c>
      <c r="C14" s="493">
        <v>1059860871.7602</v>
      </c>
      <c r="D14" s="556">
        <v>-418822459</v>
      </c>
      <c r="E14" s="558">
        <v>11836650653.760201</v>
      </c>
      <c r="F14" s="2"/>
      <c r="G14" s="308"/>
      <c r="H14" s="308"/>
      <c r="I14" s="327"/>
    </row>
    <row r="15" spans="1:10" ht="15" customHeight="1" x14ac:dyDescent="0.2">
      <c r="A15" s="560" t="s">
        <v>170</v>
      </c>
      <c r="B15" s="493">
        <v>52569684091</v>
      </c>
      <c r="C15" s="493">
        <v>2119721869</v>
      </c>
      <c r="D15" s="557">
        <v>-7407875616</v>
      </c>
      <c r="E15" s="558">
        <v>47281530344</v>
      </c>
      <c r="F15" s="2"/>
      <c r="G15" s="308"/>
      <c r="H15" s="308"/>
      <c r="I15" s="327"/>
      <c r="J15" s="726"/>
    </row>
    <row r="16" spans="1:10" ht="15" customHeight="1" x14ac:dyDescent="0.2">
      <c r="A16" s="548" t="s">
        <v>153</v>
      </c>
      <c r="B16" s="493">
        <v>1892385869</v>
      </c>
      <c r="C16" s="493">
        <v>2196195079</v>
      </c>
      <c r="D16" s="543">
        <v>-306390809</v>
      </c>
      <c r="E16" s="558">
        <v>3782190139</v>
      </c>
      <c r="F16" s="2"/>
      <c r="G16" s="308"/>
      <c r="H16" s="308"/>
      <c r="I16" s="327"/>
      <c r="J16" s="109"/>
    </row>
    <row r="17" spans="1:10" ht="15" customHeight="1" x14ac:dyDescent="0.2">
      <c r="A17" s="494" t="s">
        <v>60</v>
      </c>
      <c r="B17" s="495">
        <v>68013477620</v>
      </c>
      <c r="C17" s="495">
        <v>5375777819.7601995</v>
      </c>
      <c r="D17" s="561">
        <v>-10055514162</v>
      </c>
      <c r="E17" s="558">
        <v>63333741277.760201</v>
      </c>
      <c r="G17" s="308"/>
      <c r="H17" s="308"/>
      <c r="I17" s="327"/>
      <c r="J17" s="726"/>
    </row>
    <row r="18" spans="1:10" ht="15" customHeight="1" x14ac:dyDescent="0.2">
      <c r="A18" s="235"/>
      <c r="B18" s="236"/>
      <c r="C18" s="236"/>
      <c r="D18" s="237"/>
      <c r="E18" s="109"/>
      <c r="G18" s="308"/>
      <c r="H18" s="308"/>
      <c r="I18" s="327"/>
    </row>
    <row r="19" spans="1:10" ht="15" customHeight="1" x14ac:dyDescent="0.2">
      <c r="A19" s="376" t="s">
        <v>4</v>
      </c>
      <c r="B19" s="909" t="s">
        <v>78</v>
      </c>
      <c r="C19" s="909" t="s">
        <v>79</v>
      </c>
      <c r="D19" s="909" t="s">
        <v>80</v>
      </c>
      <c r="E19" s="909" t="s">
        <v>81</v>
      </c>
      <c r="G19" s="308"/>
      <c r="H19" s="308"/>
      <c r="I19" s="327"/>
    </row>
    <row r="20" spans="1:10" ht="15" customHeight="1" x14ac:dyDescent="0.2">
      <c r="A20" s="314" t="s">
        <v>441</v>
      </c>
      <c r="B20" s="910"/>
      <c r="C20" s="910"/>
      <c r="D20" s="910"/>
      <c r="E20" s="910"/>
      <c r="G20" s="308"/>
      <c r="H20" s="308"/>
      <c r="I20" s="327"/>
    </row>
    <row r="21" spans="1:10" ht="12.75" x14ac:dyDescent="0.2">
      <c r="A21" s="68" t="s">
        <v>298</v>
      </c>
      <c r="B21" s="69">
        <v>5120607340</v>
      </c>
      <c r="C21" s="69">
        <v>0</v>
      </c>
      <c r="D21" s="294">
        <v>-2764811921</v>
      </c>
      <c r="E21" s="294">
        <v>2355795419</v>
      </c>
      <c r="G21" s="308"/>
      <c r="H21" s="308"/>
      <c r="I21" s="327"/>
      <c r="J21" s="726"/>
    </row>
    <row r="22" spans="1:10" ht="15" customHeight="1" x14ac:dyDescent="0.2">
      <c r="A22" s="55" t="s">
        <v>173</v>
      </c>
      <c r="B22" s="69">
        <v>7264806528</v>
      </c>
      <c r="C22" s="295">
        <v>5166125699</v>
      </c>
      <c r="D22" s="294">
        <v>-1235319986</v>
      </c>
      <c r="E22" s="294">
        <v>11195612241</v>
      </c>
      <c r="G22" s="308"/>
      <c r="H22" s="308"/>
      <c r="I22" s="327"/>
      <c r="J22" s="726"/>
    </row>
    <row r="23" spans="1:10" ht="15" customHeight="1" x14ac:dyDescent="0.2">
      <c r="A23" s="68" t="s">
        <v>170</v>
      </c>
      <c r="B23" s="69">
        <v>19534085685</v>
      </c>
      <c r="C23" s="295">
        <v>39719613178</v>
      </c>
      <c r="D23" s="296">
        <v>-6684014772</v>
      </c>
      <c r="E23" s="294">
        <v>52569684091</v>
      </c>
      <c r="H23" s="12"/>
      <c r="I23" s="695"/>
      <c r="J23" s="725"/>
    </row>
    <row r="24" spans="1:10" ht="15" customHeight="1" x14ac:dyDescent="0.2">
      <c r="A24" s="55" t="s">
        <v>153</v>
      </c>
      <c r="B24" s="69">
        <v>1410155462</v>
      </c>
      <c r="C24" s="69">
        <v>482230407</v>
      </c>
      <c r="D24" s="155">
        <v>0</v>
      </c>
      <c r="E24" s="294">
        <v>1892385869</v>
      </c>
    </row>
    <row r="25" spans="1:10" ht="15" customHeight="1" x14ac:dyDescent="0.2">
      <c r="A25" s="60" t="s">
        <v>60</v>
      </c>
      <c r="B25" s="113">
        <v>33329655015</v>
      </c>
      <c r="C25" s="113">
        <v>45367969284</v>
      </c>
      <c r="D25" s="297">
        <v>-10684146679</v>
      </c>
      <c r="E25" s="405">
        <v>68013477620</v>
      </c>
    </row>
    <row r="26" spans="1:10" ht="15" customHeight="1" x14ac:dyDescent="0.2">
      <c r="A26" s="144"/>
      <c r="B26" s="145"/>
      <c r="C26" s="145"/>
      <c r="D26" s="234"/>
      <c r="E26" s="109"/>
      <c r="H26" s="106"/>
    </row>
    <row r="27" spans="1:10" ht="15" customHeight="1" x14ac:dyDescent="0.2">
      <c r="A27" s="49"/>
      <c r="B27" s="21"/>
      <c r="C27" s="21"/>
      <c r="D27" s="21"/>
      <c r="E27" s="201"/>
      <c r="F27" s="109"/>
      <c r="G27" s="205"/>
      <c r="H27" s="109"/>
    </row>
    <row r="28" spans="1:10" ht="15" customHeight="1" x14ac:dyDescent="0.25">
      <c r="A28" s="48" t="s">
        <v>82</v>
      </c>
      <c r="B28" s="450"/>
      <c r="C28" s="18"/>
      <c r="D28" s="18"/>
      <c r="E28" s="201"/>
      <c r="F28" s="2"/>
      <c r="G28" s="394"/>
      <c r="H28" s="2"/>
    </row>
    <row r="29" spans="1:10" ht="15" customHeight="1" x14ac:dyDescent="0.25">
      <c r="A29" s="48"/>
      <c r="B29" s="18"/>
      <c r="C29" s="18"/>
      <c r="D29" s="18"/>
      <c r="E29" s="201"/>
      <c r="F29" s="2"/>
      <c r="G29" s="394"/>
      <c r="H29" s="2"/>
    </row>
    <row r="30" spans="1:10" ht="15" customHeight="1" x14ac:dyDescent="0.25">
      <c r="A30" s="248" t="s">
        <v>626</v>
      </c>
      <c r="B30" s="19"/>
      <c r="C30" s="19"/>
      <c r="D30" s="19"/>
      <c r="E30" s="201"/>
      <c r="F30" s="2"/>
      <c r="G30" s="394"/>
      <c r="H30" s="2"/>
    </row>
    <row r="31" spans="1:10" ht="15" customHeight="1" x14ac:dyDescent="0.25">
      <c r="A31" s="248" t="s">
        <v>569</v>
      </c>
      <c r="B31" s="19"/>
      <c r="C31" s="19"/>
      <c r="D31" s="19"/>
      <c r="E31" s="201"/>
      <c r="F31" s="2"/>
      <c r="G31" s="394"/>
      <c r="H31" s="2"/>
    </row>
    <row r="32" spans="1:10" ht="15" customHeight="1" x14ac:dyDescent="0.25">
      <c r="B32" s="19"/>
      <c r="C32" s="19"/>
      <c r="D32" s="19"/>
      <c r="E32" s="201"/>
      <c r="F32" s="2"/>
      <c r="G32" s="394"/>
      <c r="H32" s="2"/>
    </row>
    <row r="33" spans="1:14" ht="30.75" customHeight="1" x14ac:dyDescent="0.2">
      <c r="A33" s="562" t="s">
        <v>570</v>
      </c>
      <c r="B33" s="562" t="s">
        <v>582</v>
      </c>
      <c r="C33" s="562" t="s">
        <v>571</v>
      </c>
      <c r="D33" s="562" t="s">
        <v>572</v>
      </c>
      <c r="E33" s="562" t="s">
        <v>573</v>
      </c>
      <c r="F33" s="563" t="s">
        <v>627</v>
      </c>
      <c r="G33" s="563" t="s">
        <v>628</v>
      </c>
      <c r="H33" s="563" t="s">
        <v>574</v>
      </c>
      <c r="I33" s="563" t="s">
        <v>583</v>
      </c>
    </row>
    <row r="34" spans="1:14" ht="15" customHeight="1" x14ac:dyDescent="0.2">
      <c r="A34" s="564" t="s">
        <v>585</v>
      </c>
      <c r="B34" s="564">
        <v>1500000</v>
      </c>
      <c r="C34" s="565">
        <v>44796</v>
      </c>
      <c r="D34" s="565">
        <v>46619</v>
      </c>
      <c r="E34" s="566">
        <v>6.5000000000000002E-2</v>
      </c>
      <c r="F34" s="567">
        <v>1500000</v>
      </c>
      <c r="G34" s="567">
        <v>10899075000</v>
      </c>
      <c r="H34" s="567">
        <v>1500000</v>
      </c>
      <c r="I34" s="567">
        <v>11018895000</v>
      </c>
      <c r="K34" s="457"/>
      <c r="L34" s="457"/>
      <c r="M34" s="458"/>
      <c r="N34" s="13"/>
    </row>
    <row r="35" spans="1:14" ht="15" customHeight="1" x14ac:dyDescent="0.2">
      <c r="A35" s="564" t="s">
        <v>586</v>
      </c>
      <c r="B35" s="564">
        <v>1000000</v>
      </c>
      <c r="C35" s="565">
        <v>44796</v>
      </c>
      <c r="D35" s="565">
        <v>46982</v>
      </c>
      <c r="E35" s="566">
        <v>6.7500000000000004E-2</v>
      </c>
      <c r="F35" s="567">
        <v>1000000</v>
      </c>
      <c r="G35" s="567">
        <v>7266050000</v>
      </c>
      <c r="H35" s="567">
        <v>1000000</v>
      </c>
      <c r="I35" s="567">
        <v>7345930000</v>
      </c>
    </row>
    <row r="36" spans="1:14" ht="15" customHeight="1" x14ac:dyDescent="0.2">
      <c r="A36" s="564" t="s">
        <v>587</v>
      </c>
      <c r="B36" s="564">
        <v>1500000</v>
      </c>
      <c r="C36" s="565">
        <v>44804</v>
      </c>
      <c r="D36" s="565">
        <v>46992</v>
      </c>
      <c r="E36" s="566">
        <v>6.5000000000000002E-2</v>
      </c>
      <c r="F36" s="567">
        <v>1500000</v>
      </c>
      <c r="G36" s="567">
        <v>10899075000</v>
      </c>
      <c r="H36" s="567">
        <v>1500000</v>
      </c>
      <c r="I36" s="567">
        <v>11018895000</v>
      </c>
    </row>
    <row r="37" spans="1:14" ht="15" customHeight="1" x14ac:dyDescent="0.2">
      <c r="A37" s="564" t="s">
        <v>588</v>
      </c>
      <c r="B37" s="564">
        <v>1000000</v>
      </c>
      <c r="C37" s="565">
        <v>44804</v>
      </c>
      <c r="D37" s="565">
        <v>46989</v>
      </c>
      <c r="E37" s="566">
        <v>6.7500000000000004E-2</v>
      </c>
      <c r="F37" s="567">
        <v>1000000</v>
      </c>
      <c r="G37" s="567">
        <v>7266050000</v>
      </c>
      <c r="H37" s="567">
        <v>1000000</v>
      </c>
      <c r="I37" s="567">
        <v>7345930000</v>
      </c>
    </row>
    <row r="38" spans="1:14" ht="15" customHeight="1" x14ac:dyDescent="0.2">
      <c r="A38" s="568" t="s">
        <v>7</v>
      </c>
      <c r="B38" s="913"/>
      <c r="C38" s="913"/>
      <c r="D38" s="913"/>
      <c r="E38" s="913"/>
      <c r="F38" s="569"/>
      <c r="G38" s="569">
        <v>36330250000</v>
      </c>
      <c r="H38" s="569">
        <v>5000000</v>
      </c>
      <c r="I38" s="569">
        <v>36729650000</v>
      </c>
    </row>
    <row r="39" spans="1:14" ht="15" customHeight="1" x14ac:dyDescent="0.25">
      <c r="B39" s="19"/>
      <c r="C39" s="19"/>
      <c r="D39" s="19"/>
      <c r="E39" s="201"/>
      <c r="F39" s="2"/>
      <c r="G39" s="394"/>
      <c r="H39" s="2"/>
    </row>
    <row r="40" spans="1:14" ht="15" customHeight="1" x14ac:dyDescent="0.25">
      <c r="A40" s="2" t="s">
        <v>575</v>
      </c>
      <c r="B40" s="19"/>
      <c r="C40" s="19"/>
      <c r="D40" s="19"/>
      <c r="E40" s="201"/>
      <c r="F40" s="2"/>
      <c r="G40" s="394"/>
      <c r="H40" s="2"/>
    </row>
    <row r="41" spans="1:14" ht="15" customHeight="1" x14ac:dyDescent="0.25">
      <c r="A41" s="2" t="s">
        <v>576</v>
      </c>
      <c r="B41" s="19"/>
      <c r="C41" s="19"/>
      <c r="D41" s="19"/>
      <c r="E41" s="201"/>
      <c r="F41" s="2"/>
      <c r="G41" s="394"/>
      <c r="H41" s="2"/>
    </row>
    <row r="42" spans="1:14" ht="15" customHeight="1" x14ac:dyDescent="0.25">
      <c r="A42" s="2" t="s">
        <v>577</v>
      </c>
      <c r="B42" s="19"/>
      <c r="C42" s="19"/>
      <c r="D42" s="19"/>
      <c r="E42" s="201"/>
      <c r="F42" s="2"/>
      <c r="G42" s="394"/>
      <c r="H42" s="2"/>
    </row>
    <row r="43" spans="1:14" ht="15" customHeight="1" x14ac:dyDescent="0.25">
      <c r="A43" s="2" t="s">
        <v>578</v>
      </c>
      <c r="B43" s="19"/>
      <c r="C43" s="19"/>
      <c r="D43" s="19"/>
      <c r="E43" s="201"/>
      <c r="F43" s="2"/>
      <c r="G43" s="394"/>
      <c r="H43" s="2"/>
    </row>
    <row r="44" spans="1:14" ht="15" customHeight="1" x14ac:dyDescent="0.25">
      <c r="A44" s="48"/>
      <c r="B44" s="18"/>
      <c r="C44" s="18"/>
      <c r="D44" s="18"/>
      <c r="E44" s="201"/>
      <c r="F44" s="201"/>
    </row>
    <row r="45" spans="1:14" ht="15" customHeight="1" x14ac:dyDescent="0.2">
      <c r="B45" s="22"/>
      <c r="C45" s="455"/>
      <c r="D45" s="22"/>
    </row>
    <row r="46" spans="1:14" ht="15" customHeight="1" x14ac:dyDescent="0.25">
      <c r="A46" s="48" t="s">
        <v>405</v>
      </c>
      <c r="B46" s="19"/>
      <c r="C46" s="463"/>
      <c r="D46" s="22"/>
    </row>
    <row r="47" spans="1:14" ht="15" customHeight="1" x14ac:dyDescent="0.2">
      <c r="A47" s="903" t="s">
        <v>4</v>
      </c>
      <c r="B47" s="912" t="s">
        <v>634</v>
      </c>
      <c r="C47" s="912" t="s">
        <v>423</v>
      </c>
      <c r="D47" s="905"/>
      <c r="G47" s="457"/>
      <c r="H47" s="457"/>
      <c r="I47" s="458"/>
      <c r="J47" s="458"/>
      <c r="K47" s="458"/>
      <c r="L47" s="458"/>
    </row>
    <row r="48" spans="1:14" ht="15" customHeight="1" x14ac:dyDescent="0.2">
      <c r="A48" s="904"/>
      <c r="B48" s="904"/>
      <c r="C48" s="904"/>
      <c r="D48" s="905"/>
      <c r="G48" s="457"/>
      <c r="H48" s="457"/>
      <c r="I48" s="458"/>
      <c r="J48" s="458"/>
      <c r="K48" s="458"/>
      <c r="L48" s="458"/>
    </row>
    <row r="49" spans="1:13" ht="15" customHeight="1" x14ac:dyDescent="0.2">
      <c r="A49" s="147" t="s">
        <v>156</v>
      </c>
      <c r="B49" s="392">
        <v>64602215675</v>
      </c>
      <c r="C49" s="570">
        <v>39657383703.731903</v>
      </c>
      <c r="D49" s="390"/>
      <c r="G49" s="457"/>
      <c r="H49" s="457"/>
      <c r="I49" s="458"/>
      <c r="J49" s="458"/>
      <c r="K49" s="458"/>
      <c r="L49" s="458"/>
    </row>
    <row r="50" spans="1:13" ht="21" customHeight="1" x14ac:dyDescent="0.2">
      <c r="A50" s="451" t="s">
        <v>629</v>
      </c>
      <c r="B50" s="452">
        <v>47062500000</v>
      </c>
      <c r="C50" s="570">
        <v>35062500000</v>
      </c>
      <c r="D50" s="390"/>
      <c r="G50" s="457"/>
      <c r="H50" s="457"/>
      <c r="I50" s="458"/>
      <c r="J50" s="458"/>
      <c r="K50" s="458"/>
      <c r="L50" s="458"/>
    </row>
    <row r="51" spans="1:13" ht="15" customHeight="1" x14ac:dyDescent="0.2">
      <c r="A51" s="451" t="s">
        <v>630</v>
      </c>
      <c r="B51" s="452">
        <v>0</v>
      </c>
      <c r="C51" s="570">
        <v>5876744000</v>
      </c>
      <c r="D51" s="390"/>
      <c r="G51" s="457"/>
      <c r="H51" s="457"/>
      <c r="I51" s="458"/>
      <c r="J51" s="458"/>
      <c r="K51" s="458"/>
      <c r="L51" s="458"/>
    </row>
    <row r="52" spans="1:13" ht="18" customHeight="1" x14ac:dyDescent="0.2">
      <c r="A52" s="451" t="s">
        <v>631</v>
      </c>
      <c r="B52" s="452">
        <v>52532100000</v>
      </c>
      <c r="C52" s="570">
        <v>50056685000</v>
      </c>
      <c r="D52" s="390"/>
      <c r="G52" s="457"/>
      <c r="H52" s="457"/>
      <c r="I52" s="458"/>
      <c r="J52" s="458"/>
      <c r="K52" s="458"/>
      <c r="L52" s="458"/>
    </row>
    <row r="53" spans="1:13" ht="15" customHeight="1" x14ac:dyDescent="0.2">
      <c r="A53" s="451" t="s">
        <v>309</v>
      </c>
      <c r="B53" s="570">
        <v>2785275896</v>
      </c>
      <c r="C53" s="570">
        <v>1932399959</v>
      </c>
      <c r="D53" s="390"/>
      <c r="G53" s="457"/>
      <c r="H53" s="457"/>
      <c r="I53" s="458"/>
      <c r="J53" s="458"/>
      <c r="K53" s="458"/>
      <c r="L53" s="458"/>
    </row>
    <row r="54" spans="1:13" ht="15" customHeight="1" x14ac:dyDescent="0.2">
      <c r="A54" s="451" t="s">
        <v>444</v>
      </c>
      <c r="B54" s="570">
        <v>22500000000</v>
      </c>
      <c r="C54" s="570">
        <v>22500000000</v>
      </c>
      <c r="D54" s="390"/>
      <c r="G54" s="457"/>
      <c r="H54" s="457"/>
      <c r="I54" s="458"/>
      <c r="J54" s="458"/>
      <c r="K54" s="458"/>
      <c r="L54" s="458"/>
    </row>
    <row r="55" spans="1:13" ht="15" customHeight="1" x14ac:dyDescent="0.2">
      <c r="A55" s="451" t="s">
        <v>632</v>
      </c>
      <c r="B55" s="570">
        <v>88063512415</v>
      </c>
      <c r="C55" s="570">
        <v>41629385310</v>
      </c>
      <c r="D55" s="390"/>
      <c r="G55" s="457"/>
      <c r="H55" s="457"/>
      <c r="I55" s="458"/>
      <c r="J55" s="458"/>
      <c r="K55" s="458"/>
      <c r="L55" s="458"/>
    </row>
    <row r="56" spans="1:13" ht="15" customHeight="1" x14ac:dyDescent="0.2">
      <c r="A56" s="451" t="s">
        <v>633</v>
      </c>
      <c r="B56" s="570">
        <v>0</v>
      </c>
      <c r="C56" s="570">
        <v>5261400000</v>
      </c>
      <c r="D56" s="390"/>
      <c r="G56" s="457"/>
      <c r="H56" s="457"/>
      <c r="I56" s="458"/>
      <c r="J56" s="458"/>
      <c r="K56" s="458"/>
      <c r="L56" s="458"/>
    </row>
    <row r="57" spans="1:13" ht="15" customHeight="1" x14ac:dyDescent="0.2">
      <c r="A57" s="146" t="s">
        <v>81</v>
      </c>
      <c r="B57" s="298">
        <v>277545603986</v>
      </c>
      <c r="C57" s="406">
        <v>201976497972.73199</v>
      </c>
      <c r="D57" s="390"/>
      <c r="G57" s="457"/>
      <c r="H57" s="457"/>
      <c r="I57" s="458"/>
      <c r="J57" s="458"/>
      <c r="K57" s="458"/>
      <c r="L57" s="458"/>
    </row>
    <row r="58" spans="1:13" ht="15" customHeight="1" x14ac:dyDescent="0.2">
      <c r="D58" s="390"/>
      <c r="G58" s="457"/>
      <c r="H58" s="457"/>
      <c r="I58" s="458"/>
      <c r="J58" s="458"/>
      <c r="K58" s="458"/>
      <c r="L58" s="458"/>
    </row>
    <row r="59" spans="1:13" ht="15" customHeight="1" x14ac:dyDescent="0.2">
      <c r="D59" s="390"/>
      <c r="G59" s="457"/>
      <c r="H59" s="457"/>
      <c r="I59" s="458"/>
      <c r="J59" s="458"/>
      <c r="K59" s="458"/>
      <c r="L59" s="458"/>
    </row>
    <row r="60" spans="1:13" ht="15" customHeight="1" x14ac:dyDescent="0.2">
      <c r="D60" s="390"/>
      <c r="G60" s="457"/>
      <c r="H60" s="457"/>
      <c r="I60" s="458"/>
      <c r="J60" s="458"/>
      <c r="K60" s="458"/>
      <c r="L60" s="458"/>
    </row>
    <row r="61" spans="1:13" ht="15" customHeight="1" x14ac:dyDescent="0.2">
      <c r="D61" s="390"/>
      <c r="G61" s="457"/>
      <c r="H61" s="457"/>
      <c r="I61" s="436"/>
      <c r="K61" s="47"/>
      <c r="L61" s="327"/>
      <c r="M61" s="149"/>
    </row>
    <row r="62" spans="1:13" ht="15" customHeight="1" x14ac:dyDescent="0.2">
      <c r="D62" s="391"/>
      <c r="G62" s="457"/>
      <c r="H62" s="457"/>
      <c r="I62" s="436"/>
      <c r="J62" s="335"/>
      <c r="K62" s="47"/>
      <c r="L62" s="327"/>
    </row>
    <row r="63" spans="1:13" ht="15" customHeight="1" x14ac:dyDescent="0.2">
      <c r="G63" s="457"/>
      <c r="H63" s="457"/>
      <c r="I63" s="436"/>
      <c r="J63" s="335"/>
      <c r="K63" s="47"/>
      <c r="L63" s="327"/>
    </row>
    <row r="64" spans="1:13" ht="15" customHeight="1" x14ac:dyDescent="0.25">
      <c r="A64" s="456"/>
      <c r="B64" s="19"/>
      <c r="C64" s="156"/>
      <c r="E64" s="457"/>
      <c r="F64" s="457"/>
      <c r="G64" s="481"/>
      <c r="H64" s="901"/>
      <c r="I64" s="436"/>
      <c r="J64" s="335"/>
      <c r="K64" s="47"/>
      <c r="L64" s="327"/>
    </row>
    <row r="65" spans="1:13" ht="15" customHeight="1" x14ac:dyDescent="0.25">
      <c r="A65" s="89"/>
      <c r="B65" s="19"/>
      <c r="C65" s="156"/>
      <c r="D65" s="22"/>
      <c r="E65" s="457"/>
      <c r="F65" s="457"/>
      <c r="G65" s="481"/>
      <c r="H65" s="902"/>
      <c r="I65" s="436"/>
      <c r="J65" s="335"/>
      <c r="K65" s="47"/>
      <c r="L65" s="327"/>
    </row>
    <row r="66" spans="1:13" ht="15" customHeight="1" x14ac:dyDescent="0.25">
      <c r="A66" s="89"/>
      <c r="B66" s="19"/>
      <c r="C66" s="33"/>
      <c r="E66" s="457"/>
      <c r="F66" s="457"/>
      <c r="G66" s="481"/>
      <c r="H66" s="902"/>
      <c r="I66" s="436"/>
      <c r="J66" s="335"/>
      <c r="K66" s="47"/>
      <c r="L66" s="453"/>
    </row>
    <row r="67" spans="1:13" ht="15" customHeight="1" x14ac:dyDescent="0.2">
      <c r="A67" s="303" t="s">
        <v>593</v>
      </c>
      <c r="B67" s="303" t="s">
        <v>426</v>
      </c>
      <c r="C67" s="303" t="s">
        <v>330</v>
      </c>
      <c r="D67" s="303" t="s">
        <v>329</v>
      </c>
      <c r="E67" s="457"/>
      <c r="F67" s="457"/>
      <c r="G67" s="481"/>
      <c r="H67" s="902"/>
      <c r="I67" s="436"/>
      <c r="J67" s="335"/>
      <c r="K67" s="47"/>
      <c r="L67" s="453"/>
    </row>
    <row r="68" spans="1:13" ht="15" customHeight="1" x14ac:dyDescent="0.2">
      <c r="A68" s="303" t="s">
        <v>438</v>
      </c>
      <c r="B68" s="303" t="s">
        <v>74</v>
      </c>
      <c r="C68" s="303" t="s">
        <v>19</v>
      </c>
      <c r="D68" s="303" t="s">
        <v>622</v>
      </c>
      <c r="E68" s="457"/>
      <c r="F68" s="457"/>
      <c r="G68" s="481"/>
      <c r="H68" s="902"/>
      <c r="I68" s="436"/>
      <c r="J68" s="335"/>
      <c r="K68" s="47"/>
      <c r="L68" s="453"/>
    </row>
    <row r="69" spans="1:13" ht="15" customHeight="1" x14ac:dyDescent="0.2">
      <c r="A69" s="51"/>
      <c r="B69" s="32"/>
      <c r="C69" s="32"/>
      <c r="D69" s="32"/>
      <c r="E69" s="692"/>
      <c r="G69" s="692"/>
      <c r="H69" s="692"/>
      <c r="I69" s="436"/>
      <c r="J69" s="335"/>
      <c r="K69" s="47"/>
      <c r="L69" s="453"/>
    </row>
    <row r="70" spans="1:13" ht="15" customHeight="1" x14ac:dyDescent="0.2">
      <c r="A70" s="32"/>
      <c r="B70" s="26"/>
      <c r="C70" s="32"/>
      <c r="E70" s="692"/>
      <c r="G70" s="692"/>
      <c r="H70" s="692"/>
      <c r="I70" s="436"/>
      <c r="J70" s="335"/>
      <c r="K70" s="47"/>
      <c r="L70" s="453"/>
    </row>
    <row r="71" spans="1:13" ht="15" customHeight="1" x14ac:dyDescent="0.2">
      <c r="A71" s="3"/>
      <c r="C71" s="4"/>
      <c r="E71" s="692"/>
      <c r="G71" s="692"/>
      <c r="H71" s="692"/>
      <c r="I71" s="436"/>
      <c r="J71" s="335"/>
      <c r="K71" s="47"/>
      <c r="L71" s="453"/>
    </row>
    <row r="72" spans="1:13" ht="15" customHeight="1" x14ac:dyDescent="0.2">
      <c r="E72" s="2"/>
      <c r="F72" s="2"/>
      <c r="G72" s="2"/>
      <c r="H72" s="2"/>
      <c r="I72" s="436"/>
      <c r="J72" s="335"/>
      <c r="K72" s="47"/>
      <c r="L72" s="453"/>
    </row>
    <row r="73" spans="1:13" ht="15" customHeight="1" x14ac:dyDescent="0.2">
      <c r="E73" s="2"/>
      <c r="F73" s="2"/>
      <c r="G73" s="2"/>
      <c r="H73" s="2"/>
      <c r="I73" s="436"/>
      <c r="J73" s="335"/>
      <c r="K73" s="47"/>
      <c r="L73" s="453"/>
    </row>
    <row r="74" spans="1:13" ht="15" customHeight="1" x14ac:dyDescent="0.2">
      <c r="E74" s="2"/>
      <c r="F74" s="2"/>
      <c r="G74" s="2"/>
      <c r="H74" s="2"/>
      <c r="I74" s="436"/>
      <c r="J74" s="335"/>
      <c r="K74" s="47"/>
      <c r="L74" s="453"/>
    </row>
    <row r="75" spans="1:13" ht="15" customHeight="1" x14ac:dyDescent="0.2">
      <c r="G75" s="2"/>
      <c r="H75" s="2"/>
      <c r="I75" s="436"/>
      <c r="J75" s="335"/>
      <c r="K75" s="47"/>
      <c r="L75" s="453"/>
    </row>
    <row r="76" spans="1:13" ht="15" customHeight="1" x14ac:dyDescent="0.2">
      <c r="G76" s="2"/>
      <c r="H76" s="2"/>
      <c r="I76" s="436"/>
      <c r="K76" s="47"/>
      <c r="L76" s="453"/>
    </row>
    <row r="77" spans="1:13" ht="15" customHeight="1" x14ac:dyDescent="0.2">
      <c r="G77" s="2"/>
      <c r="H77" s="395"/>
      <c r="I77" s="436"/>
      <c r="K77" s="47"/>
      <c r="L77" s="327"/>
    </row>
    <row r="78" spans="1:13" ht="15" customHeight="1" x14ac:dyDescent="0.2">
      <c r="G78" s="2"/>
      <c r="H78" s="395"/>
      <c r="I78" s="436"/>
      <c r="J78" s="396"/>
      <c r="K78" s="397"/>
      <c r="L78" s="327"/>
    </row>
    <row r="79" spans="1:13" ht="15" customHeight="1" x14ac:dyDescent="0.2">
      <c r="G79" s="2"/>
      <c r="H79" s="395"/>
      <c r="I79" s="436"/>
      <c r="J79" s="396"/>
      <c r="K79" s="397"/>
      <c r="L79" s="454"/>
    </row>
    <row r="80" spans="1:13" ht="15" customHeight="1" x14ac:dyDescent="0.2">
      <c r="G80" s="47"/>
      <c r="I80" s="436"/>
      <c r="J80" s="396"/>
      <c r="K80" s="397"/>
      <c r="L80" s="462"/>
      <c r="M80" s="327"/>
    </row>
    <row r="81" spans="8:10" ht="15" customHeight="1" x14ac:dyDescent="0.2">
      <c r="H81" s="396"/>
      <c r="I81" s="397"/>
    </row>
    <row r="82" spans="8:10" ht="15" customHeight="1" x14ac:dyDescent="0.2">
      <c r="H82" s="396"/>
      <c r="I82" s="397"/>
    </row>
    <row r="83" spans="8:10" ht="15" customHeight="1" x14ac:dyDescent="0.2">
      <c r="H83" s="396"/>
      <c r="I83" s="397"/>
    </row>
    <row r="84" spans="8:10" ht="15" customHeight="1" x14ac:dyDescent="0.2">
      <c r="H84" s="396"/>
      <c r="I84" s="397"/>
      <c r="J84" s="352"/>
    </row>
    <row r="85" spans="8:10" ht="15" customHeight="1" x14ac:dyDescent="0.2">
      <c r="H85" s="396"/>
      <c r="I85" s="397"/>
    </row>
    <row r="86" spans="8:10" ht="15" customHeight="1" x14ac:dyDescent="0.2">
      <c r="H86" s="396"/>
      <c r="I86" s="397"/>
    </row>
    <row r="87" spans="8:10" ht="15" customHeight="1" x14ac:dyDescent="0.2">
      <c r="H87" s="396"/>
      <c r="I87" s="397"/>
    </row>
    <row r="88" spans="8:10" ht="15" customHeight="1" x14ac:dyDescent="0.2">
      <c r="H88" s="396"/>
      <c r="I88" s="397"/>
    </row>
    <row r="89" spans="8:10" ht="15" customHeight="1" x14ac:dyDescent="0.2">
      <c r="H89" s="396"/>
      <c r="I89" s="397"/>
    </row>
    <row r="90" spans="8:10" ht="15" customHeight="1" x14ac:dyDescent="0.2">
      <c r="H90" s="396"/>
      <c r="I90" s="397"/>
    </row>
    <row r="91" spans="8:10" ht="15" customHeight="1" x14ac:dyDescent="0.2">
      <c r="H91" s="396"/>
      <c r="I91" s="397"/>
    </row>
    <row r="92" spans="8:10" ht="15" customHeight="1" x14ac:dyDescent="0.2">
      <c r="I92" s="163"/>
      <c r="J92" s="352">
        <f>I92-SUM(C49:C50)</f>
        <v>-74719883703.731903</v>
      </c>
    </row>
    <row r="94" spans="8:10" ht="15" customHeight="1" x14ac:dyDescent="0.2">
      <c r="I94" s="163"/>
    </row>
  </sheetData>
  <mergeCells count="15">
    <mergeCell ref="H64:H68"/>
    <mergeCell ref="A47:A48"/>
    <mergeCell ref="D47:D48"/>
    <mergeCell ref="A7:E7"/>
    <mergeCell ref="E19:E20"/>
    <mergeCell ref="E11:E12"/>
    <mergeCell ref="B47:B48"/>
    <mergeCell ref="B19:B20"/>
    <mergeCell ref="C19:C20"/>
    <mergeCell ref="D19:D20"/>
    <mergeCell ref="C47:C48"/>
    <mergeCell ref="B11:B12"/>
    <mergeCell ref="C11:C12"/>
    <mergeCell ref="D11:D12"/>
    <mergeCell ref="B38:E38"/>
  </mergeCells>
  <conditionalFormatting sqref="E64:E66">
    <cfRule type="duplicateValues" dxfId="0" priority="6"/>
  </conditionalFormatting>
  <printOptions horizontalCentered="1"/>
  <pageMargins left="0.59055118110236227" right="0.39370078740157483" top="1.5748031496062993" bottom="0.78740157480314965" header="0" footer="0.78740157480314965"/>
  <pageSetup scale="61"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66FFFF"/>
    <pageSetUpPr fitToPage="1"/>
  </sheetPr>
  <dimension ref="A2:P54"/>
  <sheetViews>
    <sheetView showGridLines="0" zoomScaleNormal="100" zoomScalePageLayoutView="150" workbookViewId="0">
      <selection activeCell="I11" sqref="I11"/>
    </sheetView>
  </sheetViews>
  <sheetFormatPr baseColWidth="10" defaultColWidth="10.85546875" defaultRowHeight="15" customHeight="1" x14ac:dyDescent="0.2"/>
  <cols>
    <col min="1" max="1" width="42.42578125" style="2" customWidth="1"/>
    <col min="2" max="2" width="14.28515625" style="2" customWidth="1"/>
    <col min="3" max="3" width="17.7109375" style="2" customWidth="1"/>
    <col min="4" max="4" width="20.85546875" style="2" customWidth="1"/>
    <col min="5" max="5" width="14.28515625" style="2" customWidth="1"/>
    <col min="6" max="6" width="14.28515625" style="128" customWidth="1"/>
    <col min="7" max="7" width="14.28515625" style="2" customWidth="1"/>
    <col min="8" max="8" width="10.85546875" style="2"/>
    <col min="9" max="9" width="17.28515625" style="47" bestFit="1" customWidth="1"/>
    <col min="10" max="10" width="10.85546875" style="47"/>
    <col min="11" max="11" width="15.7109375" style="2" bestFit="1" customWidth="1"/>
    <col min="12" max="16384" width="10.85546875" style="2"/>
  </cols>
  <sheetData>
    <row r="2" spans="1:11" ht="15" customHeight="1" x14ac:dyDescent="0.2">
      <c r="D2" s="683"/>
    </row>
    <row r="3" spans="1:11" ht="15" customHeight="1" x14ac:dyDescent="0.2">
      <c r="D3" s="683"/>
    </row>
    <row r="4" spans="1:11" ht="15" customHeight="1" x14ac:dyDescent="0.2">
      <c r="D4" s="683"/>
    </row>
    <row r="5" spans="1:11" ht="15" customHeight="1" x14ac:dyDescent="0.2">
      <c r="D5" s="683"/>
    </row>
    <row r="6" spans="1:11" ht="15" customHeight="1" thickBot="1" x14ac:dyDescent="0.25"/>
    <row r="7" spans="1:11" s="11" customFormat="1" ht="15" customHeight="1" thickBot="1" x14ac:dyDescent="0.3">
      <c r="A7" s="918" t="str">
        <f>+'A y B1 A B2 JUN'!A7:D7</f>
        <v xml:space="preserve">              NOTAS A LOS ESTADOS CONTABLES AL 30 DE JUNIO DE 2023 Y 31 DE DICIEMBRE DE 2022</v>
      </c>
      <c r="B7" s="919"/>
      <c r="C7" s="919"/>
      <c r="D7" s="919"/>
      <c r="E7" s="919"/>
      <c r="F7" s="919"/>
      <c r="G7" s="920"/>
      <c r="I7" s="185"/>
      <c r="J7" s="185"/>
    </row>
    <row r="9" spans="1:11" s="50" customFormat="1" ht="15" customHeight="1" x14ac:dyDescent="0.25">
      <c r="A9" s="921" t="s">
        <v>401</v>
      </c>
      <c r="B9" s="921"/>
      <c r="C9" s="921"/>
      <c r="D9" s="921"/>
      <c r="E9" s="921"/>
      <c r="F9" s="128"/>
      <c r="I9" s="47"/>
      <c r="J9" s="47"/>
      <c r="K9" s="2"/>
    </row>
    <row r="10" spans="1:11" s="50" customFormat="1" ht="15" customHeight="1" x14ac:dyDescent="0.25">
      <c r="A10" s="921"/>
      <c r="B10" s="921"/>
      <c r="C10" s="921"/>
      <c r="D10" s="921"/>
      <c r="E10" s="921"/>
      <c r="F10" s="128"/>
      <c r="I10" s="47"/>
      <c r="J10" s="47"/>
      <c r="K10" s="2"/>
    </row>
    <row r="11" spans="1:11" s="34" customFormat="1" ht="15" customHeight="1" x14ac:dyDescent="0.25">
      <c r="F11" s="129"/>
      <c r="I11" s="47"/>
      <c r="J11" s="47"/>
      <c r="K11" s="2"/>
    </row>
    <row r="12" spans="1:11" s="34" customFormat="1" ht="15" customHeight="1" x14ac:dyDescent="0.25">
      <c r="A12" s="12" t="s">
        <v>59</v>
      </c>
      <c r="B12" s="23"/>
      <c r="C12" s="23"/>
      <c r="D12" s="23"/>
      <c r="F12" s="129"/>
      <c r="I12" s="47"/>
      <c r="J12" s="47"/>
      <c r="K12" s="2"/>
    </row>
    <row r="13" spans="1:11" s="34" customFormat="1" ht="15" customHeight="1" x14ac:dyDescent="0.25">
      <c r="A13" s="12" t="s">
        <v>332</v>
      </c>
      <c r="B13" s="23"/>
      <c r="C13" s="23"/>
      <c r="D13" s="23"/>
      <c r="F13" s="186"/>
      <c r="I13" s="47"/>
      <c r="J13" s="47"/>
      <c r="K13" s="2"/>
    </row>
    <row r="14" spans="1:11" s="34" customFormat="1" ht="15" customHeight="1" x14ac:dyDescent="0.25">
      <c r="A14" s="12"/>
      <c r="B14" s="23"/>
      <c r="C14" s="23"/>
      <c r="D14" s="23"/>
      <c r="F14" s="186"/>
      <c r="I14" s="47"/>
      <c r="J14" s="47"/>
      <c r="K14" s="2"/>
    </row>
    <row r="15" spans="1:11" s="34" customFormat="1" ht="30" customHeight="1" x14ac:dyDescent="0.25">
      <c r="A15" s="922" t="s">
        <v>635</v>
      </c>
      <c r="B15" s="922"/>
      <c r="C15" s="922"/>
      <c r="D15" s="922"/>
      <c r="E15" s="922"/>
      <c r="F15" s="186"/>
      <c r="G15" s="118"/>
      <c r="I15" s="47"/>
      <c r="J15" s="47"/>
      <c r="K15" s="2"/>
    </row>
    <row r="16" spans="1:11" s="34" customFormat="1" ht="15.75" customHeight="1" x14ac:dyDescent="0.25">
      <c r="A16" s="922"/>
      <c r="B16" s="922"/>
      <c r="C16" s="922"/>
      <c r="D16" s="922"/>
      <c r="E16" s="922"/>
      <c r="F16" s="70"/>
      <c r="G16" s="118"/>
      <c r="H16" s="70"/>
      <c r="I16" s="47"/>
      <c r="J16" s="47"/>
      <c r="K16" s="2"/>
    </row>
    <row r="17" spans="1:11" s="34" customFormat="1" ht="15" customHeight="1" x14ac:dyDescent="0.25">
      <c r="B17" s="23"/>
      <c r="C17" s="23"/>
      <c r="D17" s="23"/>
      <c r="E17" s="97"/>
      <c r="F17" s="70"/>
      <c r="G17" s="70"/>
      <c r="H17" s="70"/>
      <c r="I17" s="522"/>
      <c r="J17" s="708"/>
      <c r="K17" s="709"/>
    </row>
    <row r="18" spans="1:11" s="34" customFormat="1" ht="15" customHeight="1" x14ac:dyDescent="0.25">
      <c r="A18" s="12" t="s">
        <v>100</v>
      </c>
      <c r="B18" s="23"/>
      <c r="C18" s="23"/>
      <c r="D18" s="23"/>
      <c r="E18" s="97"/>
      <c r="F18" s="130"/>
      <c r="I18" s="488"/>
      <c r="J18" s="488"/>
    </row>
    <row r="20" spans="1:11" s="684" customFormat="1" ht="15" customHeight="1" x14ac:dyDescent="0.25">
      <c r="A20" s="100" t="s">
        <v>402</v>
      </c>
      <c r="B20" s="100"/>
      <c r="C20" s="100"/>
      <c r="D20" s="100"/>
      <c r="F20" s="685"/>
    </row>
    <row r="21" spans="1:11" s="488" customFormat="1" ht="15" customHeight="1" x14ac:dyDescent="0.25">
      <c r="B21" s="102"/>
      <c r="C21" s="102"/>
      <c r="D21" s="571" t="s">
        <v>20</v>
      </c>
      <c r="F21" s="572"/>
    </row>
    <row r="22" spans="1:11" s="328" customFormat="1" ht="14.25" customHeight="1" x14ac:dyDescent="0.2">
      <c r="A22" s="923" t="s">
        <v>661</v>
      </c>
      <c r="B22" s="923"/>
      <c r="C22" s="923"/>
      <c r="D22" s="923"/>
      <c r="E22" s="923"/>
      <c r="F22" s="686"/>
    </row>
    <row r="23" spans="1:11" s="328" customFormat="1" ht="27" customHeight="1" x14ac:dyDescent="0.2">
      <c r="A23" s="923"/>
      <c r="B23" s="923"/>
      <c r="C23" s="923"/>
      <c r="D23" s="923"/>
      <c r="E23" s="923"/>
      <c r="F23" s="687"/>
    </row>
    <row r="24" spans="1:11" ht="15" customHeight="1" x14ac:dyDescent="0.2">
      <c r="B24" s="70"/>
      <c r="C24" s="70"/>
      <c r="D24" s="70"/>
      <c r="F24" s="131"/>
    </row>
    <row r="25" spans="1:11" ht="15" customHeight="1" x14ac:dyDescent="0.2">
      <c r="B25" s="70"/>
      <c r="C25" s="70"/>
      <c r="D25" s="70"/>
      <c r="F25" s="131"/>
    </row>
    <row r="26" spans="1:11" ht="15" customHeight="1" x14ac:dyDescent="0.2">
      <c r="A26" s="928" t="s">
        <v>128</v>
      </c>
      <c r="B26" s="928"/>
      <c r="C26" s="928"/>
      <c r="D26" s="928"/>
      <c r="E26" s="928"/>
      <c r="F26" s="928"/>
      <c r="G26" s="928"/>
    </row>
    <row r="27" spans="1:11" ht="15" customHeight="1" x14ac:dyDescent="0.2">
      <c r="A27" s="928"/>
      <c r="B27" s="928"/>
      <c r="C27" s="928"/>
      <c r="D27" s="928"/>
      <c r="E27" s="928"/>
      <c r="F27" s="928"/>
      <c r="G27" s="928"/>
    </row>
    <row r="28" spans="1:11" ht="15" customHeight="1" x14ac:dyDescent="0.2">
      <c r="F28" s="2"/>
      <c r="H28" s="47"/>
    </row>
    <row r="29" spans="1:11" ht="15" customHeight="1" x14ac:dyDescent="0.2">
      <c r="A29" s="914" t="s">
        <v>4</v>
      </c>
      <c r="B29" s="925" t="s">
        <v>638</v>
      </c>
      <c r="C29" s="926"/>
      <c r="D29" s="926"/>
      <c r="E29" s="926"/>
      <c r="F29" s="926"/>
      <c r="G29" s="927"/>
      <c r="H29" s="47"/>
    </row>
    <row r="30" spans="1:11" ht="15" customHeight="1" x14ac:dyDescent="0.2">
      <c r="A30" s="924"/>
      <c r="B30" s="914" t="s">
        <v>32</v>
      </c>
      <c r="C30" s="916" t="s">
        <v>105</v>
      </c>
      <c r="D30" s="916" t="s">
        <v>115</v>
      </c>
      <c r="E30" s="916" t="s">
        <v>116</v>
      </c>
      <c r="F30" s="914" t="s">
        <v>121</v>
      </c>
      <c r="G30" s="916" t="s">
        <v>117</v>
      </c>
      <c r="H30" s="47"/>
      <c r="I30" s="2"/>
    </row>
    <row r="31" spans="1:11" ht="19.5" customHeight="1" x14ac:dyDescent="0.2">
      <c r="A31" s="915"/>
      <c r="B31" s="915"/>
      <c r="C31" s="917"/>
      <c r="D31" s="917"/>
      <c r="E31" s="917"/>
      <c r="F31" s="915"/>
      <c r="G31" s="917"/>
      <c r="H31" s="47"/>
      <c r="I31" s="2"/>
    </row>
    <row r="32" spans="1:11" ht="15" customHeight="1" x14ac:dyDescent="0.2">
      <c r="A32" s="71" t="s">
        <v>101</v>
      </c>
      <c r="B32" s="151">
        <v>0</v>
      </c>
      <c r="C32" s="165">
        <v>52990200</v>
      </c>
      <c r="D32" s="151">
        <v>15447978</v>
      </c>
      <c r="E32" s="151">
        <v>5953031</v>
      </c>
      <c r="F32" s="151">
        <v>47377433</v>
      </c>
      <c r="G32" s="634">
        <v>121768642</v>
      </c>
      <c r="H32" s="193"/>
      <c r="I32" s="327"/>
      <c r="J32" s="697"/>
    </row>
    <row r="33" spans="1:16" ht="15" customHeight="1" x14ac:dyDescent="0.2">
      <c r="A33" s="71" t="s">
        <v>102</v>
      </c>
      <c r="B33" s="151">
        <v>23971424</v>
      </c>
      <c r="C33" s="151">
        <v>96889542</v>
      </c>
      <c r="D33" s="151">
        <v>179763550</v>
      </c>
      <c r="E33" s="151">
        <v>183193228</v>
      </c>
      <c r="F33" s="151">
        <v>529614702</v>
      </c>
      <c r="G33" s="634">
        <v>1013432446</v>
      </c>
      <c r="H33" s="193"/>
      <c r="I33" s="327"/>
      <c r="J33" s="697"/>
      <c r="K33" s="327"/>
    </row>
    <row r="34" spans="1:16" ht="15" customHeight="1" x14ac:dyDescent="0.2">
      <c r="A34" s="336" t="s">
        <v>11</v>
      </c>
      <c r="B34" s="157">
        <v>23971424</v>
      </c>
      <c r="C34" s="157">
        <v>149879742</v>
      </c>
      <c r="D34" s="157">
        <v>195211528</v>
      </c>
      <c r="E34" s="157">
        <v>189146259</v>
      </c>
      <c r="F34" s="157">
        <v>576992135</v>
      </c>
      <c r="G34" s="635">
        <v>1135201088</v>
      </c>
      <c r="H34" s="47"/>
      <c r="I34" s="327"/>
      <c r="J34" s="697"/>
    </row>
    <row r="35" spans="1:16" ht="15" customHeight="1" x14ac:dyDescent="0.2">
      <c r="A35" s="71" t="s">
        <v>103</v>
      </c>
      <c r="B35" s="151">
        <v>53199954</v>
      </c>
      <c r="C35" s="151">
        <v>75441036</v>
      </c>
      <c r="D35" s="151">
        <v>49178075</v>
      </c>
      <c r="E35" s="151">
        <v>187157580</v>
      </c>
      <c r="F35" s="151">
        <v>167793599</v>
      </c>
      <c r="G35" s="634">
        <v>532770244</v>
      </c>
      <c r="H35" s="162"/>
      <c r="I35" s="327"/>
      <c r="J35" s="697"/>
      <c r="K35" s="327"/>
      <c r="L35" s="399"/>
      <c r="M35" s="399"/>
      <c r="N35" s="399"/>
      <c r="O35" s="399"/>
      <c r="P35" s="399"/>
    </row>
    <row r="36" spans="1:16" ht="12.75" x14ac:dyDescent="0.2">
      <c r="A36" s="71" t="s">
        <v>104</v>
      </c>
      <c r="B36" s="151">
        <v>195037830</v>
      </c>
      <c r="C36" s="151">
        <v>14268823</v>
      </c>
      <c r="D36" s="151">
        <v>19546778</v>
      </c>
      <c r="E36" s="151">
        <v>581642195</v>
      </c>
      <c r="F36" s="151">
        <v>462573938</v>
      </c>
      <c r="G36" s="634">
        <v>1273069564</v>
      </c>
      <c r="H36" s="162"/>
      <c r="I36" s="327"/>
      <c r="J36" s="697"/>
      <c r="K36" s="327"/>
      <c r="L36" s="399"/>
      <c r="M36" s="399"/>
      <c r="N36" s="399"/>
      <c r="O36" s="399"/>
      <c r="P36" s="399"/>
    </row>
    <row r="37" spans="1:16" ht="15" customHeight="1" x14ac:dyDescent="0.2">
      <c r="A37" s="336" t="s">
        <v>12</v>
      </c>
      <c r="B37" s="157">
        <v>248237784</v>
      </c>
      <c r="C37" s="63">
        <v>89709859</v>
      </c>
      <c r="D37" s="63">
        <v>68724853</v>
      </c>
      <c r="E37" s="63">
        <v>768799775</v>
      </c>
      <c r="F37" s="63">
        <v>630367537</v>
      </c>
      <c r="G37" s="635">
        <v>1805839808</v>
      </c>
      <c r="H37" s="47"/>
      <c r="I37" s="2"/>
      <c r="J37" s="697"/>
    </row>
    <row r="38" spans="1:16" ht="15" customHeight="1" x14ac:dyDescent="0.2">
      <c r="A38" s="235"/>
      <c r="B38" s="235"/>
      <c r="C38" s="235"/>
      <c r="D38" s="235"/>
      <c r="E38" s="235"/>
      <c r="F38" s="235"/>
      <c r="G38" s="235"/>
      <c r="H38" s="47"/>
      <c r="I38" s="2"/>
      <c r="J38" s="697"/>
    </row>
    <row r="39" spans="1:16" ht="15" customHeight="1" x14ac:dyDescent="0.2">
      <c r="A39" s="914" t="s">
        <v>4</v>
      </c>
      <c r="B39" s="925" t="s">
        <v>445</v>
      </c>
      <c r="C39" s="926"/>
      <c r="D39" s="926"/>
      <c r="E39" s="926"/>
      <c r="F39" s="926"/>
      <c r="G39" s="927"/>
      <c r="H39" s="47"/>
      <c r="I39" s="2"/>
      <c r="J39" s="697"/>
    </row>
    <row r="40" spans="1:16" ht="15" customHeight="1" x14ac:dyDescent="0.2">
      <c r="A40" s="924"/>
      <c r="B40" s="914" t="s">
        <v>32</v>
      </c>
      <c r="C40" s="916" t="s">
        <v>105</v>
      </c>
      <c r="D40" s="916" t="s">
        <v>115</v>
      </c>
      <c r="E40" s="916" t="s">
        <v>116</v>
      </c>
      <c r="F40" s="914" t="s">
        <v>121</v>
      </c>
      <c r="G40" s="916" t="s">
        <v>117</v>
      </c>
      <c r="H40" s="47"/>
      <c r="I40" s="2"/>
      <c r="J40" s="697"/>
    </row>
    <row r="41" spans="1:16" ht="15" customHeight="1" x14ac:dyDescent="0.2">
      <c r="A41" s="915"/>
      <c r="B41" s="915"/>
      <c r="C41" s="917"/>
      <c r="D41" s="917"/>
      <c r="E41" s="917"/>
      <c r="F41" s="915"/>
      <c r="G41" s="917"/>
      <c r="H41" s="47"/>
      <c r="I41" s="2"/>
      <c r="J41" s="697"/>
    </row>
    <row r="42" spans="1:16" ht="15" customHeight="1" x14ac:dyDescent="0.2">
      <c r="A42" s="71" t="s">
        <v>101</v>
      </c>
      <c r="B42" s="151">
        <v>0</v>
      </c>
      <c r="C42" s="165">
        <v>67768855</v>
      </c>
      <c r="D42" s="151">
        <v>210895</v>
      </c>
      <c r="E42" s="151">
        <v>25826760</v>
      </c>
      <c r="F42" s="151">
        <v>4445136</v>
      </c>
      <c r="G42" s="634">
        <v>98251646</v>
      </c>
      <c r="H42" s="47"/>
      <c r="I42" s="4"/>
      <c r="J42" s="697"/>
      <c r="K42" s="327"/>
      <c r="L42" s="399"/>
      <c r="M42" s="399"/>
      <c r="N42" s="399"/>
      <c r="O42" s="399"/>
      <c r="P42" s="399"/>
    </row>
    <row r="43" spans="1:16" ht="15" customHeight="1" x14ac:dyDescent="0.2">
      <c r="A43" s="71" t="s">
        <v>102</v>
      </c>
      <c r="B43" s="151">
        <v>0</v>
      </c>
      <c r="C43" s="151">
        <v>56085434</v>
      </c>
      <c r="D43" s="151">
        <v>126194732</v>
      </c>
      <c r="E43" s="151">
        <v>347809655</v>
      </c>
      <c r="F43" s="151">
        <v>350584583</v>
      </c>
      <c r="G43" s="634">
        <v>880674404</v>
      </c>
      <c r="H43" s="47"/>
      <c r="I43" s="4"/>
      <c r="J43" s="697"/>
      <c r="K43" s="327"/>
      <c r="L43" s="399"/>
      <c r="M43" s="399"/>
      <c r="N43" s="399"/>
      <c r="O43" s="399"/>
      <c r="P43" s="399"/>
    </row>
    <row r="44" spans="1:16" ht="15" customHeight="1" x14ac:dyDescent="0.2">
      <c r="A44" s="336" t="s">
        <v>11</v>
      </c>
      <c r="B44" s="157">
        <v>0</v>
      </c>
      <c r="C44" s="157">
        <v>123854289</v>
      </c>
      <c r="D44" s="157">
        <v>126405627</v>
      </c>
      <c r="E44" s="157">
        <v>373636415</v>
      </c>
      <c r="F44" s="157">
        <v>355029719</v>
      </c>
      <c r="G44" s="157">
        <v>978926050</v>
      </c>
      <c r="H44" s="47"/>
      <c r="I44" s="2"/>
      <c r="J44" s="697"/>
    </row>
    <row r="45" spans="1:16" ht="15" customHeight="1" x14ac:dyDescent="0.2">
      <c r="A45" s="71" t="s">
        <v>103</v>
      </c>
      <c r="B45" s="151">
        <v>20070290</v>
      </c>
      <c r="C45" s="151">
        <v>85918135</v>
      </c>
      <c r="D45" s="151">
        <v>0</v>
      </c>
      <c r="E45" s="151">
        <v>179575081</v>
      </c>
      <c r="F45" s="151">
        <v>139602015</v>
      </c>
      <c r="G45" s="634">
        <v>425165521</v>
      </c>
      <c r="H45" s="47"/>
      <c r="I45" s="4"/>
      <c r="J45" s="697"/>
      <c r="K45" s="327"/>
      <c r="L45" s="399"/>
      <c r="M45" s="399"/>
      <c r="N45" s="399"/>
      <c r="O45" s="399"/>
      <c r="P45" s="399"/>
    </row>
    <row r="46" spans="1:16" ht="15" customHeight="1" x14ac:dyDescent="0.2">
      <c r="A46" s="71" t="s">
        <v>104</v>
      </c>
      <c r="B46" s="151">
        <v>139751768</v>
      </c>
      <c r="C46" s="151">
        <v>2305128</v>
      </c>
      <c r="D46" s="151">
        <v>10449973</v>
      </c>
      <c r="E46" s="151">
        <v>527362871</v>
      </c>
      <c r="F46" s="151">
        <v>441317883</v>
      </c>
      <c r="G46" s="634">
        <v>1121187623</v>
      </c>
      <c r="H46" s="47"/>
      <c r="I46" s="4"/>
      <c r="J46" s="697"/>
      <c r="K46" s="327"/>
      <c r="L46" s="399"/>
      <c r="M46" s="399"/>
      <c r="N46" s="399"/>
      <c r="O46" s="399"/>
      <c r="P46" s="399"/>
    </row>
    <row r="47" spans="1:16" ht="15" customHeight="1" x14ac:dyDescent="0.2">
      <c r="A47" s="336" t="s">
        <v>12</v>
      </c>
      <c r="B47" s="157">
        <v>159822058</v>
      </c>
      <c r="C47" s="157">
        <v>88223263</v>
      </c>
      <c r="D47" s="157">
        <v>10449973</v>
      </c>
      <c r="E47" s="157">
        <v>706937952</v>
      </c>
      <c r="F47" s="157">
        <v>580919898</v>
      </c>
      <c r="G47" s="635">
        <v>1546353144</v>
      </c>
      <c r="H47" s="47"/>
      <c r="J47" s="702"/>
      <c r="K47" s="327"/>
    </row>
    <row r="48" spans="1:16" ht="15" customHeight="1" x14ac:dyDescent="0.2">
      <c r="F48" s="2"/>
      <c r="H48" s="47"/>
    </row>
    <row r="49" spans="1:10" ht="15" customHeight="1" x14ac:dyDescent="0.2">
      <c r="A49" s="36" t="s">
        <v>87</v>
      </c>
      <c r="B49" s="35"/>
      <c r="C49" s="35"/>
      <c r="D49" s="35"/>
      <c r="E49" s="35"/>
      <c r="F49" s="35"/>
      <c r="G49" s="35"/>
      <c r="H49" s="212"/>
    </row>
    <row r="50" spans="1:10" s="37" customFormat="1" ht="15" customHeight="1" x14ac:dyDescent="0.2">
      <c r="A50" s="36" t="s">
        <v>198</v>
      </c>
      <c r="G50" s="38"/>
      <c r="I50" s="489"/>
      <c r="J50" s="490"/>
    </row>
    <row r="53" spans="1:10" ht="15" customHeight="1" x14ac:dyDescent="0.2">
      <c r="A53" s="303" t="s">
        <v>593</v>
      </c>
      <c r="B53" s="303" t="s">
        <v>426</v>
      </c>
      <c r="C53" s="303" t="s">
        <v>330</v>
      </c>
      <c r="D53" s="303" t="s">
        <v>329</v>
      </c>
    </row>
    <row r="54" spans="1:10" ht="15" customHeight="1" x14ac:dyDescent="0.2">
      <c r="A54" s="303" t="s">
        <v>438</v>
      </c>
      <c r="B54" s="303" t="s">
        <v>74</v>
      </c>
      <c r="C54" s="303" t="s">
        <v>19</v>
      </c>
      <c r="D54" s="303" t="s">
        <v>622</v>
      </c>
    </row>
  </sheetData>
  <mergeCells count="21">
    <mergeCell ref="A7:G7"/>
    <mergeCell ref="A9:E10"/>
    <mergeCell ref="A15:E16"/>
    <mergeCell ref="A22:E23"/>
    <mergeCell ref="A39:A41"/>
    <mergeCell ref="B39:G39"/>
    <mergeCell ref="A26:G27"/>
    <mergeCell ref="A29:A31"/>
    <mergeCell ref="B29:G29"/>
    <mergeCell ref="B30:B31"/>
    <mergeCell ref="C30:C31"/>
    <mergeCell ref="D30:D31"/>
    <mergeCell ref="E30:E31"/>
    <mergeCell ref="F30:F31"/>
    <mergeCell ref="G30:G31"/>
    <mergeCell ref="G40:G41"/>
    <mergeCell ref="B40:B41"/>
    <mergeCell ref="C40:C41"/>
    <mergeCell ref="D40:D41"/>
    <mergeCell ref="E40:E41"/>
    <mergeCell ref="F40:F41"/>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66FFFF"/>
    <pageSetUpPr fitToPage="1"/>
  </sheetPr>
  <dimension ref="A1:O151"/>
  <sheetViews>
    <sheetView showGridLines="0" zoomScaleNormal="100" zoomScaleSheetLayoutView="100" zoomScalePageLayoutView="150" workbookViewId="0">
      <selection activeCell="B70" sqref="B70:B81"/>
    </sheetView>
  </sheetViews>
  <sheetFormatPr baseColWidth="10" defaultColWidth="10.85546875" defaultRowHeight="15" customHeight="1" outlineLevelRow="1" x14ac:dyDescent="0.2"/>
  <cols>
    <col min="1" max="1" width="40" style="2" customWidth="1"/>
    <col min="2" max="2" width="16.42578125" style="2" bestFit="1" customWidth="1"/>
    <col min="3" max="3" width="19.7109375" style="2" customWidth="1"/>
    <col min="4" max="4" width="20.140625" style="2" bestFit="1" customWidth="1"/>
    <col min="5" max="5" width="18.42578125" style="2" customWidth="1"/>
    <col min="6" max="6" width="21.28515625" style="2" bestFit="1" customWidth="1"/>
    <col min="7" max="7" width="20.140625" style="2" bestFit="1" customWidth="1"/>
    <col min="8" max="8" width="24.140625" style="2" customWidth="1"/>
    <col min="9" max="9" width="16.7109375" style="2" bestFit="1" customWidth="1"/>
    <col min="10" max="10" width="21" style="2" bestFit="1" customWidth="1"/>
    <col min="11" max="11" width="35.140625" style="2" bestFit="1" customWidth="1"/>
    <col min="12" max="12" width="14.7109375" style="2" bestFit="1" customWidth="1"/>
    <col min="13" max="13" width="10.85546875" style="2"/>
    <col min="14" max="14" width="35.140625" style="2" bestFit="1" customWidth="1"/>
    <col min="15" max="15" width="16.85546875" style="2" customWidth="1"/>
    <col min="16" max="16384" width="10.85546875" style="2"/>
  </cols>
  <sheetData>
    <row r="1" spans="1:10" ht="15" customHeight="1" x14ac:dyDescent="0.2">
      <c r="D1" s="683"/>
    </row>
    <row r="2" spans="1:10" ht="15" customHeight="1" x14ac:dyDescent="0.2">
      <c r="D2" s="683"/>
    </row>
    <row r="3" spans="1:10" ht="15" customHeight="1" x14ac:dyDescent="0.2">
      <c r="D3" s="683"/>
    </row>
    <row r="4" spans="1:10" ht="15" customHeight="1" x14ac:dyDescent="0.2">
      <c r="D4" s="683"/>
    </row>
    <row r="6" spans="1:10" ht="15" customHeight="1" thickBot="1" x14ac:dyDescent="0.25"/>
    <row r="7" spans="1:10" ht="32.25" customHeight="1" thickBot="1" x14ac:dyDescent="0.3">
      <c r="A7" s="644" t="str">
        <f>+'A y B1 A B2 JUN'!A7:D7</f>
        <v xml:space="preserve">              NOTAS A LOS ESTADOS CONTABLES AL 30 DE JUNIO DE 2023 Y 31 DE DICIEMBRE DE 2022</v>
      </c>
      <c r="B7" s="645"/>
      <c r="C7" s="645"/>
      <c r="D7" s="645"/>
      <c r="E7" s="646"/>
      <c r="F7" s="135"/>
      <c r="G7" s="135"/>
    </row>
    <row r="8" spans="1:10" ht="8.25" customHeight="1" x14ac:dyDescent="0.2"/>
    <row r="9" spans="1:10" ht="15" customHeight="1" x14ac:dyDescent="0.2">
      <c r="A9" s="84" t="s">
        <v>176</v>
      </c>
      <c r="B9" s="80"/>
      <c r="C9" s="80"/>
      <c r="D9" s="80"/>
      <c r="E9" s="80"/>
      <c r="F9" s="79"/>
      <c r="G9" s="79"/>
    </row>
    <row r="10" spans="1:10" s="37" customFormat="1" ht="6" customHeight="1" x14ac:dyDescent="0.2">
      <c r="A10" s="90"/>
      <c r="B10" s="91"/>
      <c r="C10" s="91"/>
      <c r="D10" s="91"/>
      <c r="E10" s="91"/>
      <c r="F10" s="91"/>
      <c r="G10" s="92"/>
      <c r="J10" s="39"/>
    </row>
    <row r="11" spans="1:10" s="37" customFormat="1" ht="15" customHeight="1" x14ac:dyDescent="0.2">
      <c r="A11" s="940" t="s">
        <v>66</v>
      </c>
      <c r="B11" s="937" t="s">
        <v>639</v>
      </c>
      <c r="C11" s="938"/>
      <c r="D11" s="938"/>
      <c r="E11" s="939"/>
      <c r="G11" s="132"/>
    </row>
    <row r="12" spans="1:10" s="37" customFormat="1" ht="15" customHeight="1" x14ac:dyDescent="0.2">
      <c r="A12" s="941"/>
      <c r="B12" s="377" t="s">
        <v>640</v>
      </c>
      <c r="C12" s="637" t="s">
        <v>13</v>
      </c>
      <c r="D12" s="377" t="s">
        <v>67</v>
      </c>
      <c r="E12" s="637" t="s">
        <v>13</v>
      </c>
      <c r="G12" s="712"/>
      <c r="H12" s="712"/>
      <c r="I12" s="39"/>
    </row>
    <row r="13" spans="1:10" s="37" customFormat="1" ht="15" customHeight="1" x14ac:dyDescent="0.2">
      <c r="A13" s="638" t="s">
        <v>14</v>
      </c>
      <c r="B13" s="639">
        <v>246948417.75140953</v>
      </c>
      <c r="C13" s="718">
        <v>0.24014461323137201</v>
      </c>
      <c r="D13" s="639">
        <v>3980306.4097220004</v>
      </c>
      <c r="E13" s="718">
        <v>0.26062565862627102</v>
      </c>
      <c r="F13" s="40"/>
      <c r="G13" s="166"/>
      <c r="I13" s="39"/>
    </row>
    <row r="14" spans="1:10" s="37" customFormat="1" ht="15" customHeight="1" x14ac:dyDescent="0.2">
      <c r="A14" s="638" t="s">
        <v>299</v>
      </c>
      <c r="B14" s="639">
        <v>122549534.49153346</v>
      </c>
      <c r="C14" s="718">
        <v>0.11917310841723699</v>
      </c>
      <c r="D14" s="639">
        <v>2242301.8642684994</v>
      </c>
      <c r="E14" s="718">
        <v>0.146823219133702</v>
      </c>
      <c r="F14" s="40"/>
      <c r="G14" s="166"/>
      <c r="H14" s="166"/>
      <c r="I14" s="39"/>
    </row>
    <row r="15" spans="1:10" s="37" customFormat="1" ht="15" customHeight="1" x14ac:dyDescent="0.2">
      <c r="A15" s="640" t="s">
        <v>300</v>
      </c>
      <c r="B15" s="639">
        <v>374892669.46415102</v>
      </c>
      <c r="C15" s="718">
        <v>0.36456380620495399</v>
      </c>
      <c r="D15" s="639">
        <v>5545855.4568960015</v>
      </c>
      <c r="E15" s="718">
        <v>0.36313592028222003</v>
      </c>
      <c r="F15" s="40"/>
      <c r="G15" s="166"/>
      <c r="H15" s="166"/>
      <c r="I15" s="39"/>
    </row>
    <row r="16" spans="1:10" s="37" customFormat="1" ht="15" customHeight="1" x14ac:dyDescent="0.2">
      <c r="A16" s="638" t="s">
        <v>301</v>
      </c>
      <c r="B16" s="639">
        <v>283941492.13250661</v>
      </c>
      <c r="C16" s="718">
        <v>0.27611847214643698</v>
      </c>
      <c r="D16" s="639">
        <v>3503656.5611130004</v>
      </c>
      <c r="E16" s="718">
        <v>0.22941520195780801</v>
      </c>
      <c r="F16" s="40"/>
      <c r="G16" s="713"/>
      <c r="H16" s="714"/>
      <c r="I16" s="39"/>
    </row>
    <row r="17" spans="1:9" s="37" customFormat="1" ht="15" customHeight="1" x14ac:dyDescent="0.2">
      <c r="A17" s="93" t="s">
        <v>304</v>
      </c>
      <c r="B17" s="647">
        <v>1028332113.8396</v>
      </c>
      <c r="C17" s="719">
        <v>1</v>
      </c>
      <c r="D17" s="648">
        <v>15272120.2919995</v>
      </c>
      <c r="E17" s="719">
        <v>1</v>
      </c>
      <c r="F17" s="40"/>
      <c r="G17" s="713"/>
      <c r="H17" s="714"/>
      <c r="I17" s="39"/>
    </row>
    <row r="18" spans="1:9" s="37" customFormat="1" ht="15" customHeight="1" x14ac:dyDescent="0.2">
      <c r="A18" s="235"/>
      <c r="B18" s="235"/>
      <c r="C18" s="235"/>
      <c r="D18" s="235"/>
      <c r="E18" s="235"/>
      <c r="F18" s="40"/>
      <c r="G18" s="166"/>
      <c r="I18" s="39"/>
    </row>
    <row r="19" spans="1:9" s="37" customFormat="1" ht="15" customHeight="1" x14ac:dyDescent="0.2">
      <c r="A19" s="934" t="s">
        <v>66</v>
      </c>
      <c r="B19" s="937" t="s">
        <v>446</v>
      </c>
      <c r="C19" s="938"/>
      <c r="D19" s="938"/>
      <c r="E19" s="939"/>
      <c r="F19" s="40"/>
      <c r="G19" s="166"/>
      <c r="I19" s="39"/>
    </row>
    <row r="20" spans="1:9" s="37" customFormat="1" ht="15" customHeight="1" x14ac:dyDescent="0.2">
      <c r="A20" s="934"/>
      <c r="B20" s="377" t="s">
        <v>640</v>
      </c>
      <c r="C20" s="637" t="s">
        <v>13</v>
      </c>
      <c r="D20" s="377" t="s">
        <v>67</v>
      </c>
      <c r="E20" s="637" t="s">
        <v>13</v>
      </c>
      <c r="F20" s="40"/>
      <c r="G20" s="166"/>
      <c r="I20" s="39"/>
    </row>
    <row r="21" spans="1:9" s="37" customFormat="1" ht="15" customHeight="1" x14ac:dyDescent="0.2">
      <c r="A21" s="638" t="s">
        <v>14</v>
      </c>
      <c r="B21" s="639">
        <v>281714288</v>
      </c>
      <c r="C21" s="718">
        <v>0.31329878366098202</v>
      </c>
      <c r="D21" s="639">
        <v>7394846.0240000002</v>
      </c>
      <c r="E21" s="718">
        <v>0.32469296300594802</v>
      </c>
      <c r="F21" s="40"/>
      <c r="G21" s="166"/>
      <c r="H21" s="166"/>
      <c r="I21" s="39"/>
    </row>
    <row r="22" spans="1:9" s="37" customFormat="1" ht="15" customHeight="1" x14ac:dyDescent="0.2">
      <c r="A22" s="638" t="s">
        <v>299</v>
      </c>
      <c r="B22" s="639">
        <v>327915269</v>
      </c>
      <c r="C22" s="718">
        <v>0.36467960376068598</v>
      </c>
      <c r="D22" s="639">
        <v>6452929.9950000001</v>
      </c>
      <c r="E22" s="718">
        <v>0.28333530588013001</v>
      </c>
      <c r="F22" s="40"/>
      <c r="G22" s="166"/>
      <c r="H22" s="166"/>
      <c r="I22" s="39"/>
    </row>
    <row r="23" spans="1:9" s="37" customFormat="1" ht="15" customHeight="1" x14ac:dyDescent="0.2">
      <c r="A23" s="640" t="s">
        <v>300</v>
      </c>
      <c r="B23" s="639">
        <v>80888138</v>
      </c>
      <c r="C23" s="718">
        <v>8.9956939805629105E-2</v>
      </c>
      <c r="D23" s="639">
        <v>4508073.0159999998</v>
      </c>
      <c r="E23" s="718">
        <v>0.19794050887085801</v>
      </c>
      <c r="F23" s="40"/>
      <c r="G23" s="166"/>
      <c r="H23" s="166"/>
      <c r="I23" s="39"/>
    </row>
    <row r="24" spans="1:9" s="37" customFormat="1" ht="15" customHeight="1" x14ac:dyDescent="0.2">
      <c r="A24" s="638" t="s">
        <v>301</v>
      </c>
      <c r="B24" s="639">
        <v>208669607</v>
      </c>
      <c r="C24" s="718">
        <v>0.23206467277270301</v>
      </c>
      <c r="D24" s="639">
        <v>4419039.4489999898</v>
      </c>
      <c r="E24" s="718">
        <v>0.19403122224306299</v>
      </c>
      <c r="F24" s="94"/>
      <c r="G24" s="133"/>
    </row>
    <row r="25" spans="1:9" s="37" customFormat="1" ht="15" customHeight="1" x14ac:dyDescent="0.2">
      <c r="A25" s="93" t="s">
        <v>304</v>
      </c>
      <c r="B25" s="647">
        <v>899187302</v>
      </c>
      <c r="C25" s="719">
        <v>1</v>
      </c>
      <c r="D25" s="648">
        <v>22774888.484000001</v>
      </c>
      <c r="E25" s="720">
        <v>1</v>
      </c>
      <c r="F25" s="94"/>
      <c r="G25" s="133"/>
    </row>
    <row r="26" spans="1:9" s="37" customFormat="1" ht="15" customHeight="1" x14ac:dyDescent="0.2">
      <c r="A26" s="942" t="s">
        <v>302</v>
      </c>
      <c r="B26" s="942"/>
      <c r="C26" s="942"/>
      <c r="D26" s="942"/>
      <c r="E26" s="942"/>
      <c r="F26" s="94"/>
      <c r="G26" s="133"/>
    </row>
    <row r="27" spans="1:9" s="37" customFormat="1" ht="15" customHeight="1" x14ac:dyDescent="0.2">
      <c r="A27" s="943" t="s">
        <v>303</v>
      </c>
      <c r="B27" s="943"/>
      <c r="C27" s="943"/>
      <c r="D27" s="943"/>
      <c r="E27" s="943"/>
      <c r="F27" s="94"/>
      <c r="G27" s="133"/>
    </row>
    <row r="28" spans="1:9" s="37" customFormat="1" ht="4.5" customHeight="1" x14ac:dyDescent="0.2">
      <c r="A28" s="36"/>
      <c r="B28" s="40"/>
      <c r="C28" s="94"/>
      <c r="E28" s="40"/>
      <c r="F28" s="94"/>
      <c r="G28" s="38"/>
      <c r="I28" s="39"/>
    </row>
    <row r="29" spans="1:9" ht="15" customHeight="1" x14ac:dyDescent="0.2">
      <c r="A29" s="934" t="s">
        <v>66</v>
      </c>
      <c r="B29" s="925" t="s">
        <v>641</v>
      </c>
      <c r="C29" s="926"/>
      <c r="D29" s="926"/>
      <c r="E29" s="927"/>
      <c r="G29" s="127" t="s">
        <v>168</v>
      </c>
    </row>
    <row r="30" spans="1:9" ht="15" customHeight="1" x14ac:dyDescent="0.2">
      <c r="A30" s="934"/>
      <c r="B30" s="636" t="s">
        <v>139</v>
      </c>
      <c r="C30" s="636" t="s">
        <v>13</v>
      </c>
      <c r="D30" s="637" t="s">
        <v>83</v>
      </c>
      <c r="E30" s="637" t="s">
        <v>13</v>
      </c>
      <c r="F30" s="37"/>
      <c r="G30" s="712"/>
      <c r="H30" s="712"/>
    </row>
    <row r="31" spans="1:9" ht="15" customHeight="1" x14ac:dyDescent="0.2">
      <c r="A31" s="2" t="s">
        <v>305</v>
      </c>
      <c r="B31" s="641">
        <v>81206399.122310489</v>
      </c>
      <c r="C31" s="718">
        <v>0.333008086520165</v>
      </c>
      <c r="D31" s="641">
        <v>305412781.74029094</v>
      </c>
      <c r="E31" s="718">
        <v>0.25620068139062901</v>
      </c>
      <c r="F31" s="40"/>
      <c r="G31" s="166"/>
      <c r="H31" s="37"/>
    </row>
    <row r="32" spans="1:9" ht="15" customHeight="1" x14ac:dyDescent="0.2">
      <c r="A32" s="642" t="s">
        <v>306</v>
      </c>
      <c r="B32" s="641">
        <v>28067181.323727999</v>
      </c>
      <c r="C32" s="718">
        <v>0.115096820541835</v>
      </c>
      <c r="D32" s="641">
        <v>163867199.95252648</v>
      </c>
      <c r="E32" s="718">
        <v>0.13746277430232801</v>
      </c>
      <c r="F32" s="40"/>
      <c r="G32" s="166"/>
      <c r="H32" s="166"/>
    </row>
    <row r="33" spans="1:9" ht="15" customHeight="1" x14ac:dyDescent="0.2">
      <c r="A33" s="643" t="s">
        <v>307</v>
      </c>
      <c r="B33" s="641">
        <v>54781291.425058492</v>
      </c>
      <c r="C33" s="718">
        <v>0.22464501851739299</v>
      </c>
      <c r="D33" s="641">
        <v>255112818.04447201</v>
      </c>
      <c r="E33" s="718">
        <v>0.214005705465387</v>
      </c>
      <c r="F33" s="40"/>
      <c r="G33" s="166"/>
      <c r="H33" s="166"/>
    </row>
    <row r="34" spans="1:9" ht="15" customHeight="1" x14ac:dyDescent="0.2">
      <c r="A34" s="642" t="s">
        <v>308</v>
      </c>
      <c r="B34" s="641">
        <v>79802266.767466128</v>
      </c>
      <c r="C34" s="718">
        <v>0.327250074420607</v>
      </c>
      <c r="D34" s="641">
        <v>467691390.21312022</v>
      </c>
      <c r="E34" s="718">
        <v>0.39233083884165598</v>
      </c>
      <c r="F34" s="40"/>
      <c r="G34" s="935"/>
      <c r="H34" s="936"/>
      <c r="I34" s="327"/>
    </row>
    <row r="35" spans="1:9" ht="15" customHeight="1" x14ac:dyDescent="0.2">
      <c r="A35" s="77" t="s">
        <v>60</v>
      </c>
      <c r="B35" s="649">
        <v>243857138.63856301</v>
      </c>
      <c r="C35" s="719">
        <v>1</v>
      </c>
      <c r="D35" s="650">
        <v>1192084189.9504099</v>
      </c>
      <c r="E35" s="738">
        <v>1</v>
      </c>
      <c r="F35" s="40"/>
      <c r="G35" s="935"/>
      <c r="H35" s="936"/>
      <c r="I35" s="327"/>
    </row>
    <row r="36" spans="1:9" ht="15" customHeight="1" x14ac:dyDescent="0.2">
      <c r="A36" s="235"/>
      <c r="B36" s="235"/>
      <c r="C36" s="235"/>
      <c r="D36" s="235"/>
      <c r="E36" s="235"/>
    </row>
    <row r="37" spans="1:9" ht="15" customHeight="1" x14ac:dyDescent="0.2">
      <c r="A37" s="934" t="s">
        <v>66</v>
      </c>
      <c r="B37" s="925" t="s">
        <v>447</v>
      </c>
      <c r="C37" s="926"/>
      <c r="D37" s="926"/>
      <c r="E37" s="927"/>
    </row>
    <row r="38" spans="1:9" ht="15" customHeight="1" x14ac:dyDescent="0.2">
      <c r="A38" s="934"/>
      <c r="B38" s="636" t="s">
        <v>139</v>
      </c>
      <c r="C38" s="636" t="s">
        <v>13</v>
      </c>
      <c r="D38" s="637" t="s">
        <v>83</v>
      </c>
      <c r="E38" s="637" t="s">
        <v>13</v>
      </c>
    </row>
    <row r="39" spans="1:9" ht="15" customHeight="1" x14ac:dyDescent="0.2">
      <c r="A39" s="642" t="s">
        <v>305</v>
      </c>
      <c r="B39" s="740">
        <v>30546417.134</v>
      </c>
      <c r="C39" s="718">
        <v>0.212838325465011</v>
      </c>
      <c r="D39" s="634">
        <v>280465491.26099998</v>
      </c>
      <c r="E39" s="718">
        <v>0.26099441016014702</v>
      </c>
      <c r="F39" s="108"/>
      <c r="G39" s="122"/>
    </row>
    <row r="40" spans="1:9" ht="15" customHeight="1" x14ac:dyDescent="0.2">
      <c r="A40" s="642" t="s">
        <v>306</v>
      </c>
      <c r="B40" s="740">
        <v>38389791.287</v>
      </c>
      <c r="C40" s="718">
        <v>0.267488617621925</v>
      </c>
      <c r="D40" s="634">
        <v>254908457.61899999</v>
      </c>
      <c r="E40" s="718">
        <v>0.23721165210728701</v>
      </c>
      <c r="F40" s="108"/>
      <c r="G40" s="111"/>
    </row>
    <row r="41" spans="1:9" ht="15" customHeight="1" x14ac:dyDescent="0.2">
      <c r="A41" s="643" t="s">
        <v>307</v>
      </c>
      <c r="B41" s="634">
        <v>22178103.447000001</v>
      </c>
      <c r="C41" s="718">
        <v>0.154530411175301</v>
      </c>
      <c r="D41" s="634">
        <v>154650145.796</v>
      </c>
      <c r="E41" s="718">
        <v>0.14391368935170101</v>
      </c>
      <c r="G41" s="111"/>
    </row>
    <row r="42" spans="1:9" ht="15" customHeight="1" x14ac:dyDescent="0.2">
      <c r="A42" s="642" t="s">
        <v>308</v>
      </c>
      <c r="B42" s="740">
        <v>52405033.471999198</v>
      </c>
      <c r="C42" s="718">
        <v>0.365142645737765</v>
      </c>
      <c r="D42" s="634">
        <v>384579346.40500098</v>
      </c>
      <c r="E42" s="718">
        <v>0.35788024838086502</v>
      </c>
      <c r="G42" s="287"/>
    </row>
    <row r="43" spans="1:9" ht="15" customHeight="1" x14ac:dyDescent="0.2">
      <c r="A43" s="77" t="s">
        <v>60</v>
      </c>
      <c r="B43" s="649">
        <v>143519345.33999899</v>
      </c>
      <c r="C43" s="739">
        <v>1</v>
      </c>
      <c r="D43" s="650">
        <v>1074603441.0810001</v>
      </c>
      <c r="E43" s="738">
        <v>1</v>
      </c>
      <c r="F43" s="477"/>
      <c r="G43" s="20"/>
    </row>
    <row r="44" spans="1:9" ht="15" customHeight="1" x14ac:dyDescent="0.2">
      <c r="A44" s="139"/>
      <c r="B44" s="238"/>
      <c r="C44" s="239"/>
      <c r="D44" s="240"/>
      <c r="E44" s="241"/>
      <c r="G44" s="4"/>
    </row>
    <row r="45" spans="1:9" s="328" customFormat="1" ht="15" customHeight="1" x14ac:dyDescent="0.2">
      <c r="A45" s="100" t="s">
        <v>166</v>
      </c>
      <c r="B45" s="101"/>
      <c r="C45" s="101"/>
      <c r="D45" s="101"/>
      <c r="G45" s="681"/>
      <c r="H45" s="98"/>
    </row>
    <row r="46" spans="1:9" s="328" customFormat="1" ht="14.25" x14ac:dyDescent="0.2">
      <c r="A46" s="929" t="s">
        <v>137</v>
      </c>
      <c r="B46" s="929"/>
      <c r="C46" s="929"/>
      <c r="D46" s="929"/>
      <c r="G46" s="681"/>
      <c r="H46" s="98"/>
    </row>
    <row r="47" spans="1:9" ht="15" customHeight="1" x14ac:dyDescent="0.2">
      <c r="A47" s="930" t="s">
        <v>84</v>
      </c>
      <c r="B47" s="930"/>
      <c r="C47" s="930"/>
      <c r="D47" s="41"/>
      <c r="G47" s="125"/>
      <c r="H47" s="4"/>
    </row>
    <row r="48" spans="1:9" ht="3" customHeight="1" x14ac:dyDescent="0.2">
      <c r="A48" s="8"/>
      <c r="G48" s="125"/>
      <c r="H48" s="4"/>
    </row>
    <row r="49" spans="1:8" ht="38.25" x14ac:dyDescent="0.2">
      <c r="A49" s="362" t="s">
        <v>659</v>
      </c>
      <c r="B49" s="315" t="s">
        <v>61</v>
      </c>
      <c r="C49" s="315" t="s">
        <v>5</v>
      </c>
      <c r="D49" s="315" t="s">
        <v>129</v>
      </c>
      <c r="E49" s="189"/>
      <c r="F49" s="712"/>
      <c r="G49" s="712"/>
      <c r="H49" s="106"/>
    </row>
    <row r="50" spans="1:8" ht="15" customHeight="1" x14ac:dyDescent="0.2">
      <c r="A50" s="72" t="s">
        <v>311</v>
      </c>
      <c r="B50" s="245">
        <v>45050838.980999999</v>
      </c>
      <c r="C50" s="159">
        <v>0</v>
      </c>
      <c r="D50" s="246">
        <v>45050838.980999999</v>
      </c>
      <c r="E50" s="716"/>
      <c r="F50" s="194"/>
      <c r="G50" s="190"/>
      <c r="H50" s="47"/>
    </row>
    <row r="51" spans="1:8" ht="15" customHeight="1" x14ac:dyDescent="0.25">
      <c r="A51" s="72" t="s">
        <v>310</v>
      </c>
      <c r="B51" s="245">
        <v>931699.29399999999</v>
      </c>
      <c r="C51" s="253">
        <v>0</v>
      </c>
      <c r="D51" s="246">
        <v>931699.29399999999</v>
      </c>
      <c r="E51" s="195"/>
      <c r="F51" s="196"/>
      <c r="G51" s="47"/>
      <c r="H51" s="106"/>
    </row>
    <row r="52" spans="1:8" ht="15" customHeight="1" outlineLevel="1" x14ac:dyDescent="0.2">
      <c r="A52" s="72" t="s">
        <v>31</v>
      </c>
      <c r="B52" s="73">
        <v>0</v>
      </c>
      <c r="C52" s="158">
        <v>0</v>
      </c>
      <c r="D52" s="246">
        <v>0</v>
      </c>
      <c r="E52" s="47"/>
      <c r="H52" s="47"/>
    </row>
    <row r="53" spans="1:8" ht="15" customHeight="1" x14ac:dyDescent="0.2">
      <c r="A53" s="337" t="s">
        <v>7</v>
      </c>
      <c r="B53" s="74">
        <v>45982538.274999999</v>
      </c>
      <c r="C53" s="159"/>
      <c r="D53" s="246">
        <v>45982538.274999999</v>
      </c>
      <c r="F53" s="327"/>
      <c r="G53" s="697"/>
      <c r="H53" s="47"/>
    </row>
    <row r="54" spans="1:8" ht="15" customHeight="1" x14ac:dyDescent="0.2">
      <c r="A54" s="242"/>
      <c r="B54" s="243"/>
      <c r="C54" s="244"/>
      <c r="D54" s="243"/>
      <c r="E54" s="47"/>
      <c r="F54" s="109"/>
      <c r="G54" s="47"/>
      <c r="H54" s="47"/>
    </row>
    <row r="55" spans="1:8" ht="38.25" x14ac:dyDescent="0.2">
      <c r="A55" s="362" t="s">
        <v>448</v>
      </c>
      <c r="B55" s="315" t="s">
        <v>61</v>
      </c>
      <c r="C55" s="315" t="s">
        <v>5</v>
      </c>
      <c r="D55" s="315" t="s">
        <v>129</v>
      </c>
      <c r="E55" s="47"/>
      <c r="F55" s="109"/>
      <c r="G55" s="47"/>
      <c r="H55" s="47"/>
    </row>
    <row r="56" spans="1:8" ht="15" customHeight="1" x14ac:dyDescent="0.2">
      <c r="A56" s="72" t="s">
        <v>311</v>
      </c>
      <c r="B56" s="245">
        <v>47110453.579000004</v>
      </c>
      <c r="C56" s="159">
        <v>0</v>
      </c>
      <c r="D56" s="246">
        <v>47110453.579000004</v>
      </c>
      <c r="E56" s="47"/>
      <c r="F56" s="109"/>
      <c r="G56" s="47"/>
      <c r="H56" s="47"/>
    </row>
    <row r="57" spans="1:8" ht="15" customHeight="1" x14ac:dyDescent="0.2">
      <c r="A57" s="72" t="s">
        <v>310</v>
      </c>
      <c r="B57" s="245">
        <v>1162720.3810000001</v>
      </c>
      <c r="C57" s="253">
        <v>0</v>
      </c>
      <c r="D57" s="246">
        <v>1162720.3810000001</v>
      </c>
      <c r="E57" s="47"/>
      <c r="F57" s="109"/>
      <c r="G57" s="47"/>
      <c r="H57" s="47"/>
    </row>
    <row r="58" spans="1:8" ht="15" customHeight="1" x14ac:dyDescent="0.2">
      <c r="A58" s="72" t="s">
        <v>31</v>
      </c>
      <c r="B58" s="73"/>
      <c r="C58" s="158"/>
      <c r="D58" s="246">
        <v>0</v>
      </c>
      <c r="E58" s="47"/>
      <c r="F58" s="109"/>
      <c r="G58" s="47"/>
      <c r="H58" s="47"/>
    </row>
    <row r="59" spans="1:8" ht="15" customHeight="1" x14ac:dyDescent="0.2">
      <c r="A59" s="337" t="s">
        <v>7</v>
      </c>
      <c r="B59" s="74">
        <v>48273173.960000001</v>
      </c>
      <c r="C59" s="159">
        <v>0</v>
      </c>
      <c r="D59" s="246">
        <v>48273173.960000001</v>
      </c>
      <c r="E59" s="47"/>
      <c r="F59" s="109"/>
      <c r="G59" s="47"/>
      <c r="H59" s="47"/>
    </row>
    <row r="60" spans="1:8" ht="15" customHeight="1" x14ac:dyDescent="0.2">
      <c r="A60" s="288" t="s">
        <v>312</v>
      </c>
      <c r="B60" s="160"/>
      <c r="C60" s="148"/>
      <c r="D60" s="47"/>
      <c r="E60" s="47"/>
      <c r="F60" s="109"/>
      <c r="G60" s="47"/>
    </row>
    <row r="61" spans="1:8" ht="5.25" customHeight="1" x14ac:dyDescent="0.2">
      <c r="A61" s="8"/>
      <c r="E61" s="47"/>
      <c r="F61" s="47"/>
      <c r="G61" s="47"/>
      <c r="H61" s="47"/>
    </row>
    <row r="62" spans="1:8" ht="15" customHeight="1" x14ac:dyDescent="0.2">
      <c r="A62" s="85" t="s">
        <v>85</v>
      </c>
      <c r="D62" s="109"/>
      <c r="E62" s="47"/>
      <c r="F62" s="47"/>
      <c r="G62" s="47"/>
      <c r="H62" s="47"/>
    </row>
    <row r="63" spans="1:8" ht="10.5" customHeight="1" x14ac:dyDescent="0.2">
      <c r="A63" s="85"/>
      <c r="D63" s="353" t="s">
        <v>169</v>
      </c>
      <c r="E63" s="197"/>
      <c r="F63" s="197"/>
      <c r="G63" s="47"/>
    </row>
    <row r="64" spans="1:8" ht="25.5" x14ac:dyDescent="0.2">
      <c r="A64" s="931" t="s">
        <v>4</v>
      </c>
      <c r="B64" s="931"/>
      <c r="C64" s="476" t="s">
        <v>660</v>
      </c>
      <c r="D64" s="476" t="s">
        <v>449</v>
      </c>
      <c r="E64" s="202"/>
    </row>
    <row r="65" spans="1:15" ht="18.75" customHeight="1" x14ac:dyDescent="0.2">
      <c r="A65" s="932" t="s">
        <v>86</v>
      </c>
      <c r="B65" s="933"/>
      <c r="C65" s="115">
        <v>16736396.857999999</v>
      </c>
      <c r="D65" s="299">
        <v>22259936.595386598</v>
      </c>
      <c r="E65" s="172"/>
      <c r="F65" s="327"/>
      <c r="G65" s="697"/>
    </row>
    <row r="66" spans="1:15" ht="18.75" customHeight="1" x14ac:dyDescent="0.2">
      <c r="A66" s="321"/>
      <c r="B66" s="321"/>
      <c r="C66" s="322"/>
      <c r="D66" s="323"/>
      <c r="E66" s="172"/>
      <c r="F66" s="107"/>
      <c r="G66" s="47"/>
    </row>
    <row r="67" spans="1:15" ht="18.75" customHeight="1" x14ac:dyDescent="0.2">
      <c r="A67" s="325" t="s">
        <v>362</v>
      </c>
      <c r="B67" s="321"/>
      <c r="C67" s="322"/>
      <c r="D67" s="323"/>
      <c r="E67" s="172"/>
      <c r="F67" s="107"/>
      <c r="G67" s="47"/>
    </row>
    <row r="68" spans="1:15" ht="18.75" customHeight="1" x14ac:dyDescent="0.2">
      <c r="A68" s="321"/>
      <c r="B68" s="321"/>
      <c r="C68" s="322"/>
      <c r="D68" s="323"/>
      <c r="E68" s="172"/>
      <c r="F68" s="107"/>
      <c r="G68" s="47"/>
    </row>
    <row r="69" spans="1:15" ht="29.25" customHeight="1" x14ac:dyDescent="0.2">
      <c r="A69" s="377" t="s">
        <v>4</v>
      </c>
      <c r="B69" s="472" t="s">
        <v>642</v>
      </c>
      <c r="C69" s="473" t="s">
        <v>450</v>
      </c>
      <c r="F69" s="359"/>
      <c r="G69" s="47"/>
    </row>
    <row r="70" spans="1:15" ht="18.75" customHeight="1" x14ac:dyDescent="0.2">
      <c r="A70" s="357" t="s">
        <v>342</v>
      </c>
      <c r="B70" s="474">
        <v>370627116727</v>
      </c>
      <c r="C70" s="474">
        <v>221665349654</v>
      </c>
      <c r="F70" s="358"/>
      <c r="G70" s="47"/>
    </row>
    <row r="71" spans="1:15" ht="18.75" customHeight="1" x14ac:dyDescent="0.2">
      <c r="A71" s="357" t="s">
        <v>345</v>
      </c>
      <c r="B71" s="474">
        <v>27576601003</v>
      </c>
      <c r="C71" s="474">
        <v>21638994882</v>
      </c>
      <c r="F71" s="358"/>
      <c r="G71" s="47"/>
      <c r="O71" s="327"/>
    </row>
    <row r="72" spans="1:15" ht="18.75" customHeight="1" x14ac:dyDescent="0.2">
      <c r="A72" s="357" t="s">
        <v>343</v>
      </c>
      <c r="B72" s="474">
        <v>26953811933</v>
      </c>
      <c r="C72" s="474">
        <v>14523819245</v>
      </c>
      <c r="F72" s="358"/>
      <c r="G72" s="47"/>
      <c r="O72" s="327"/>
    </row>
    <row r="73" spans="1:15" ht="18.75" customHeight="1" x14ac:dyDescent="0.2">
      <c r="A73" s="357" t="s">
        <v>643</v>
      </c>
      <c r="B73" s="474">
        <v>9650000</v>
      </c>
      <c r="C73" s="491">
        <v>0</v>
      </c>
      <c r="F73" s="358"/>
      <c r="G73" s="47"/>
      <c r="O73" s="327"/>
    </row>
    <row r="74" spans="1:15" ht="18.75" customHeight="1" x14ac:dyDescent="0.2">
      <c r="A74" s="357" t="s">
        <v>590</v>
      </c>
      <c r="B74" s="474">
        <v>9556436695</v>
      </c>
      <c r="C74" s="474">
        <v>13277456125</v>
      </c>
      <c r="F74" s="358"/>
      <c r="G74" s="47"/>
      <c r="O74" s="327"/>
    </row>
    <row r="75" spans="1:15" ht="18.75" customHeight="1" x14ac:dyDescent="0.2">
      <c r="A75" s="357" t="s">
        <v>363</v>
      </c>
      <c r="B75" s="474">
        <v>4311790249</v>
      </c>
      <c r="C75" s="474">
        <v>9276917363</v>
      </c>
      <c r="F75" s="358"/>
      <c r="G75" s="47"/>
      <c r="O75" s="327"/>
    </row>
    <row r="76" spans="1:15" ht="18.75" customHeight="1" x14ac:dyDescent="0.2">
      <c r="A76" s="357" t="s">
        <v>358</v>
      </c>
      <c r="B76" s="474">
        <v>19308294195</v>
      </c>
      <c r="C76" s="474">
        <v>6866767299</v>
      </c>
      <c r="F76" s="358"/>
      <c r="G76" s="47"/>
      <c r="O76" s="327"/>
    </row>
    <row r="77" spans="1:15" ht="18.75" customHeight="1" x14ac:dyDescent="0.2">
      <c r="A77" s="357" t="s">
        <v>344</v>
      </c>
      <c r="B77" s="474">
        <v>1028986588</v>
      </c>
      <c r="C77" s="474">
        <v>2086423655</v>
      </c>
      <c r="F77" s="358"/>
      <c r="G77" s="47"/>
      <c r="O77" s="327"/>
    </row>
    <row r="78" spans="1:15" ht="18.75" customHeight="1" x14ac:dyDescent="0.2">
      <c r="A78" s="357" t="s">
        <v>384</v>
      </c>
      <c r="B78" s="474">
        <v>169061763</v>
      </c>
      <c r="C78" s="474">
        <v>1755288855</v>
      </c>
      <c r="F78" s="358"/>
      <c r="G78" s="47"/>
      <c r="O78" s="327"/>
    </row>
    <row r="79" spans="1:15" ht="18.75" customHeight="1" x14ac:dyDescent="0.2">
      <c r="A79" s="357" t="s">
        <v>644</v>
      </c>
      <c r="B79" s="474">
        <v>3823950266</v>
      </c>
      <c r="C79" s="474">
        <v>1336867248</v>
      </c>
      <c r="F79" s="358"/>
      <c r="G79" s="47"/>
      <c r="O79" s="327"/>
    </row>
    <row r="80" spans="1:15" ht="18.75" customHeight="1" x14ac:dyDescent="0.2">
      <c r="A80" s="357" t="s">
        <v>337</v>
      </c>
      <c r="B80" s="296">
        <v>-260468227</v>
      </c>
      <c r="C80" s="296">
        <v>-282288046</v>
      </c>
      <c r="F80" s="358"/>
      <c r="G80" s="47"/>
      <c r="O80" s="327"/>
    </row>
    <row r="81" spans="1:15" ht="18.75" customHeight="1" x14ac:dyDescent="0.2">
      <c r="A81" s="357" t="s">
        <v>346</v>
      </c>
      <c r="B81" s="492">
        <v>4199777</v>
      </c>
      <c r="C81" s="474">
        <v>0</v>
      </c>
      <c r="F81" s="358"/>
      <c r="G81" s="47"/>
      <c r="O81" s="327"/>
    </row>
    <row r="82" spans="1:15" ht="18.75" customHeight="1" x14ac:dyDescent="0.2">
      <c r="A82" s="361" t="s">
        <v>81</v>
      </c>
      <c r="B82" s="475">
        <v>463109430969</v>
      </c>
      <c r="C82" s="475">
        <v>292145596280</v>
      </c>
      <c r="F82" s="358"/>
      <c r="G82" s="47"/>
      <c r="O82" s="327"/>
    </row>
    <row r="83" spans="1:15" ht="18.75" customHeight="1" x14ac:dyDescent="0.2">
      <c r="A83" s="321"/>
      <c r="B83" s="321"/>
      <c r="C83" s="322"/>
      <c r="D83" s="358"/>
      <c r="F83" s="358"/>
      <c r="G83" s="47"/>
      <c r="O83" s="327"/>
    </row>
    <row r="84" spans="1:15" ht="18.75" customHeight="1" x14ac:dyDescent="0.25">
      <c r="A84" s="8"/>
      <c r="C84" s="98"/>
      <c r="D84" s="360"/>
      <c r="F84" s="358"/>
      <c r="G84" s="47"/>
      <c r="O84" s="327"/>
    </row>
    <row r="85" spans="1:15" ht="18.75" customHeight="1" x14ac:dyDescent="0.2">
      <c r="A85" s="207" t="s">
        <v>403</v>
      </c>
      <c r="B85" s="42"/>
      <c r="D85" s="323"/>
      <c r="F85" s="358"/>
      <c r="G85" s="47"/>
      <c r="O85" s="327"/>
    </row>
    <row r="86" spans="1:15" ht="16.5" customHeight="1" x14ac:dyDescent="0.2">
      <c r="A86" s="9"/>
      <c r="B86" s="43"/>
      <c r="D86" s="4"/>
      <c r="F86" s="358"/>
      <c r="G86" s="47"/>
      <c r="O86" s="327"/>
    </row>
    <row r="87" spans="1:15" ht="15" customHeight="1" x14ac:dyDescent="0.2">
      <c r="A87" s="8" t="s">
        <v>40</v>
      </c>
      <c r="B87" s="43"/>
      <c r="F87" s="358"/>
      <c r="G87" s="47"/>
      <c r="O87" s="327"/>
    </row>
    <row r="88" spans="1:15" ht="11.25" customHeight="1" x14ac:dyDescent="0.2">
      <c r="F88" s="358"/>
      <c r="G88" s="47"/>
      <c r="O88" s="327"/>
    </row>
    <row r="89" spans="1:15" ht="15" customHeight="1" x14ac:dyDescent="0.2">
      <c r="F89" s="358"/>
      <c r="G89" s="47"/>
      <c r="O89" s="327"/>
    </row>
    <row r="90" spans="1:15" ht="15" customHeight="1" x14ac:dyDescent="0.2">
      <c r="A90" s="303" t="s">
        <v>593</v>
      </c>
      <c r="B90" s="303" t="s">
        <v>426</v>
      </c>
      <c r="C90" s="303" t="s">
        <v>330</v>
      </c>
      <c r="D90" s="303" t="s">
        <v>329</v>
      </c>
      <c r="F90" s="358"/>
      <c r="G90" s="47"/>
      <c r="O90" s="327"/>
    </row>
    <row r="91" spans="1:15" ht="15" customHeight="1" x14ac:dyDescent="0.2">
      <c r="A91" s="303" t="s">
        <v>438</v>
      </c>
      <c r="B91" s="303" t="s">
        <v>74</v>
      </c>
      <c r="C91" s="303" t="s">
        <v>19</v>
      </c>
      <c r="D91" s="303" t="s">
        <v>622</v>
      </c>
      <c r="F91" s="358"/>
      <c r="G91" s="47"/>
      <c r="O91" s="327"/>
    </row>
    <row r="92" spans="1:15" ht="15" customHeight="1" x14ac:dyDescent="0.2">
      <c r="F92" s="358"/>
      <c r="G92" s="47"/>
      <c r="O92" s="327"/>
    </row>
    <row r="93" spans="1:15" ht="15" customHeight="1" x14ac:dyDescent="0.2">
      <c r="F93" s="358"/>
      <c r="G93" s="47"/>
      <c r="O93" s="327"/>
    </row>
    <row r="94" spans="1:15" ht="15" customHeight="1" x14ac:dyDescent="0.2">
      <c r="F94" s="358"/>
      <c r="G94" s="47"/>
      <c r="O94" s="327"/>
    </row>
    <row r="95" spans="1:15" ht="15" customHeight="1" x14ac:dyDescent="0.2">
      <c r="F95" s="358"/>
      <c r="G95" s="47"/>
      <c r="O95" s="327"/>
    </row>
    <row r="96" spans="1:15" ht="15" customHeight="1" x14ac:dyDescent="0.2">
      <c r="F96" s="358"/>
      <c r="G96" s="47"/>
      <c r="O96" s="327"/>
    </row>
    <row r="97" spans="6:15" ht="15" customHeight="1" x14ac:dyDescent="0.2">
      <c r="F97" s="358"/>
      <c r="G97" s="47"/>
      <c r="O97" s="327"/>
    </row>
    <row r="98" spans="6:15" ht="15" customHeight="1" x14ac:dyDescent="0.2">
      <c r="F98" s="358"/>
      <c r="G98" s="47"/>
      <c r="O98" s="327"/>
    </row>
    <row r="99" spans="6:15" ht="15" customHeight="1" x14ac:dyDescent="0.2">
      <c r="F99" s="358"/>
      <c r="G99" s="47"/>
      <c r="O99" s="327"/>
    </row>
    <row r="100" spans="6:15" ht="15" customHeight="1" x14ac:dyDescent="0.2">
      <c r="F100" s="358"/>
      <c r="G100" s="47"/>
      <c r="O100" s="327"/>
    </row>
    <row r="101" spans="6:15" ht="15" customHeight="1" x14ac:dyDescent="0.2">
      <c r="F101" s="358"/>
      <c r="G101" s="47"/>
      <c r="O101" s="327"/>
    </row>
    <row r="102" spans="6:15" ht="15" customHeight="1" x14ac:dyDescent="0.2">
      <c r="F102" s="358"/>
      <c r="G102" s="47"/>
      <c r="O102" s="327"/>
    </row>
    <row r="103" spans="6:15" ht="15" customHeight="1" x14ac:dyDescent="0.2">
      <c r="F103" s="358"/>
      <c r="G103" s="47"/>
      <c r="O103" s="327"/>
    </row>
    <row r="104" spans="6:15" ht="15" customHeight="1" x14ac:dyDescent="0.2">
      <c r="F104" s="358"/>
      <c r="G104" s="47"/>
      <c r="O104" s="327"/>
    </row>
    <row r="105" spans="6:15" ht="15" customHeight="1" x14ac:dyDescent="0.2">
      <c r="F105" s="358"/>
      <c r="G105" s="47"/>
      <c r="O105" s="327"/>
    </row>
    <row r="106" spans="6:15" ht="15" customHeight="1" x14ac:dyDescent="0.2">
      <c r="F106" s="358"/>
      <c r="G106" s="47"/>
      <c r="O106" s="327"/>
    </row>
    <row r="107" spans="6:15" ht="15" customHeight="1" x14ac:dyDescent="0.2">
      <c r="F107" s="358"/>
      <c r="G107" s="47"/>
      <c r="O107" s="327"/>
    </row>
    <row r="108" spans="6:15" ht="15" customHeight="1" x14ac:dyDescent="0.2">
      <c r="F108" s="358"/>
      <c r="G108" s="47"/>
      <c r="O108" s="327"/>
    </row>
    <row r="109" spans="6:15" ht="15" customHeight="1" x14ac:dyDescent="0.2">
      <c r="F109" s="358"/>
      <c r="G109" s="47"/>
      <c r="O109" s="327"/>
    </row>
    <row r="110" spans="6:15" ht="15" customHeight="1" x14ac:dyDescent="0.2">
      <c r="F110" s="358"/>
      <c r="G110" s="47"/>
      <c r="O110" s="327"/>
    </row>
    <row r="111" spans="6:15" ht="15" customHeight="1" x14ac:dyDescent="0.2">
      <c r="F111" s="358"/>
      <c r="G111" s="47"/>
      <c r="O111" s="327"/>
    </row>
    <row r="112" spans="6:15" ht="15" customHeight="1" x14ac:dyDescent="0.2">
      <c r="G112" s="47"/>
      <c r="O112" s="327"/>
    </row>
    <row r="113" spans="5:15" ht="15" customHeight="1" x14ac:dyDescent="0.2">
      <c r="G113" s="47"/>
      <c r="O113" s="327"/>
    </row>
    <row r="114" spans="5:15" ht="15" customHeight="1" x14ac:dyDescent="0.2">
      <c r="G114" s="47"/>
    </row>
    <row r="115" spans="5:15" ht="15" customHeight="1" x14ac:dyDescent="0.2">
      <c r="E115" s="191"/>
      <c r="F115"/>
      <c r="G115" s="47"/>
    </row>
    <row r="116" spans="5:15" ht="15" customHeight="1" x14ac:dyDescent="0.2">
      <c r="E116" s="191"/>
      <c r="F116"/>
      <c r="G116" s="47"/>
    </row>
    <row r="117" spans="5:15" ht="15" customHeight="1" x14ac:dyDescent="0.2">
      <c r="E117" s="191"/>
      <c r="F117"/>
      <c r="G117" s="47"/>
    </row>
    <row r="118" spans="5:15" ht="15" customHeight="1" x14ac:dyDescent="0.2">
      <c r="E118" s="191"/>
      <c r="F118"/>
      <c r="G118" s="47"/>
    </row>
    <row r="119" spans="5:15" ht="15" customHeight="1" x14ac:dyDescent="0.2">
      <c r="E119" s="191"/>
      <c r="F119"/>
      <c r="G119" s="47"/>
    </row>
    <row r="120" spans="5:15" ht="15" customHeight="1" x14ac:dyDescent="0.2">
      <c r="E120" s="191"/>
      <c r="F120"/>
      <c r="G120" s="47"/>
    </row>
    <row r="121" spans="5:15" ht="15" customHeight="1" x14ac:dyDescent="0.2">
      <c r="E121" s="191"/>
      <c r="F121"/>
      <c r="G121" s="47"/>
    </row>
    <row r="122" spans="5:15" ht="15" customHeight="1" x14ac:dyDescent="0.2">
      <c r="E122" s="191"/>
      <c r="F122"/>
      <c r="G122" s="47"/>
    </row>
    <row r="123" spans="5:15" ht="15" customHeight="1" x14ac:dyDescent="0.2">
      <c r="E123" s="191"/>
      <c r="F123"/>
      <c r="G123" s="47"/>
    </row>
    <row r="124" spans="5:15" ht="15" customHeight="1" x14ac:dyDescent="0.2">
      <c r="E124" s="191"/>
      <c r="F124"/>
      <c r="G124" s="47"/>
    </row>
    <row r="125" spans="5:15" ht="15" customHeight="1" x14ac:dyDescent="0.2">
      <c r="E125" s="191"/>
      <c r="F125"/>
      <c r="G125" s="47"/>
    </row>
    <row r="126" spans="5:15" ht="15" customHeight="1" x14ac:dyDescent="0.2">
      <c r="E126" s="191"/>
      <c r="F126"/>
      <c r="G126" s="47"/>
    </row>
    <row r="127" spans="5:15" ht="15" customHeight="1" x14ac:dyDescent="0.2">
      <c r="E127" s="191"/>
      <c r="F127"/>
      <c r="G127" s="47"/>
    </row>
    <row r="128" spans="5:15" ht="15" customHeight="1" x14ac:dyDescent="0.2">
      <c r="E128" s="191"/>
      <c r="F128"/>
      <c r="G128" s="410"/>
      <c r="H128" s="410"/>
      <c r="I128" s="410"/>
      <c r="J128" s="410"/>
      <c r="L128" s="399"/>
    </row>
    <row r="129" spans="5:10" ht="15" customHeight="1" x14ac:dyDescent="0.2">
      <c r="E129" s="191"/>
      <c r="F129"/>
      <c r="G129" s="410"/>
      <c r="H129" s="410"/>
      <c r="I129" s="410"/>
      <c r="J129" s="410"/>
    </row>
    <row r="130" spans="5:10" ht="15" customHeight="1" x14ac:dyDescent="0.2">
      <c r="E130" s="191"/>
      <c r="F130"/>
      <c r="G130" s="410"/>
      <c r="H130" s="410"/>
      <c r="I130" s="410"/>
      <c r="J130" s="410"/>
    </row>
    <row r="131" spans="5:10" ht="15" customHeight="1" x14ac:dyDescent="0.2">
      <c r="E131" s="191"/>
      <c r="F131"/>
      <c r="G131" s="410"/>
      <c r="H131" s="410"/>
      <c r="I131" s="410"/>
      <c r="J131" s="410"/>
    </row>
    <row r="132" spans="5:10" ht="15" customHeight="1" x14ac:dyDescent="0.2">
      <c r="E132" s="191"/>
      <c r="F132"/>
      <c r="G132" s="410"/>
      <c r="H132" s="410"/>
      <c r="I132" s="410"/>
      <c r="J132" s="410"/>
    </row>
    <row r="133" spans="5:10" ht="15" customHeight="1" x14ac:dyDescent="0.2">
      <c r="E133" s="191"/>
      <c r="F133"/>
      <c r="G133" s="410"/>
      <c r="H133" s="410"/>
      <c r="I133" s="410"/>
      <c r="J133" s="410"/>
    </row>
    <row r="134" spans="5:10" ht="15" customHeight="1" x14ac:dyDescent="0.2">
      <c r="E134" s="191"/>
      <c r="F134"/>
      <c r="G134" s="410"/>
      <c r="H134" s="410"/>
      <c r="I134" s="410"/>
      <c r="J134" s="410"/>
    </row>
    <row r="135" spans="5:10" ht="15" customHeight="1" x14ac:dyDescent="0.2">
      <c r="E135" s="191"/>
      <c r="F135"/>
      <c r="G135" s="410"/>
      <c r="H135" s="410"/>
      <c r="I135" s="410"/>
      <c r="J135" s="410"/>
    </row>
    <row r="136" spans="5:10" ht="15" customHeight="1" x14ac:dyDescent="0.2">
      <c r="E136" s="191"/>
      <c r="F136"/>
      <c r="G136" s="410"/>
      <c r="H136" s="410"/>
      <c r="I136" s="410"/>
      <c r="J136" s="410"/>
    </row>
    <row r="137" spans="5:10" ht="15" customHeight="1" x14ac:dyDescent="0.2">
      <c r="E137" s="191"/>
      <c r="F137"/>
      <c r="G137" s="410"/>
      <c r="H137" s="410"/>
      <c r="I137" s="410"/>
      <c r="J137" s="410"/>
    </row>
    <row r="138" spans="5:10" ht="15" customHeight="1" x14ac:dyDescent="0.2">
      <c r="E138" s="191"/>
      <c r="F138"/>
      <c r="G138" s="410"/>
      <c r="H138" s="410"/>
      <c r="I138" s="410"/>
      <c r="J138" s="410"/>
    </row>
    <row r="139" spans="5:10" ht="15" customHeight="1" x14ac:dyDescent="0.2">
      <c r="E139" s="191"/>
      <c r="F139"/>
      <c r="G139" s="410"/>
      <c r="H139" s="410"/>
      <c r="I139" s="410"/>
      <c r="J139" s="410"/>
    </row>
    <row r="140" spans="5:10" ht="15" customHeight="1" x14ac:dyDescent="0.2">
      <c r="E140" s="191"/>
      <c r="F140"/>
      <c r="G140" s="410"/>
      <c r="H140" s="410"/>
      <c r="I140" s="410"/>
      <c r="J140" s="410"/>
    </row>
    <row r="141" spans="5:10" ht="15" customHeight="1" x14ac:dyDescent="0.2">
      <c r="E141" s="191"/>
      <c r="F141"/>
      <c r="G141" s="410"/>
      <c r="H141" s="410"/>
      <c r="I141" s="410"/>
      <c r="J141" s="410"/>
    </row>
    <row r="142" spans="5:10" ht="15" customHeight="1" x14ac:dyDescent="0.2">
      <c r="E142" s="191"/>
      <c r="F142"/>
      <c r="G142" s="410"/>
      <c r="H142" s="410"/>
      <c r="I142" s="410"/>
      <c r="J142" s="410"/>
    </row>
    <row r="143" spans="5:10" ht="15" customHeight="1" x14ac:dyDescent="0.2">
      <c r="E143" s="191"/>
      <c r="F143"/>
      <c r="G143" s="410"/>
      <c r="H143" s="410"/>
      <c r="I143" s="410"/>
      <c r="J143" s="410"/>
    </row>
    <row r="144" spans="5:10" ht="15" customHeight="1" x14ac:dyDescent="0.2">
      <c r="E144" s="191"/>
      <c r="F144"/>
      <c r="G144" s="410"/>
      <c r="H144" s="410"/>
      <c r="I144" s="410"/>
      <c r="J144" s="410"/>
    </row>
    <row r="145" spans="5:11" ht="15" customHeight="1" x14ac:dyDescent="0.2">
      <c r="E145" s="191"/>
      <c r="F145"/>
      <c r="G145" s="410"/>
      <c r="H145" s="410"/>
      <c r="I145" s="410"/>
      <c r="J145" s="410"/>
    </row>
    <row r="146" spans="5:11" ht="15" customHeight="1" x14ac:dyDescent="0.2">
      <c r="E146" s="191"/>
      <c r="F146"/>
      <c r="G146" s="410"/>
      <c r="H146" s="410"/>
      <c r="I146" s="410"/>
      <c r="J146" s="410"/>
    </row>
    <row r="147" spans="5:11" ht="15" customHeight="1" x14ac:dyDescent="0.2">
      <c r="E147" s="191"/>
      <c r="F147"/>
      <c r="G147" s="410"/>
      <c r="H147" s="410"/>
      <c r="I147" s="410"/>
      <c r="J147" s="410"/>
    </row>
    <row r="148" spans="5:11" ht="15" customHeight="1" x14ac:dyDescent="0.2">
      <c r="E148" s="191"/>
      <c r="F148"/>
      <c r="G148" s="410"/>
      <c r="H148" s="410"/>
      <c r="I148" s="410"/>
      <c r="J148" s="410"/>
    </row>
    <row r="149" spans="5:11" ht="15" customHeight="1" x14ac:dyDescent="0.2">
      <c r="E149" s="191"/>
      <c r="F149"/>
      <c r="G149" s="410"/>
      <c r="H149" s="410"/>
      <c r="I149" s="410"/>
      <c r="J149" s="410"/>
    </row>
    <row r="150" spans="5:11" ht="15" customHeight="1" x14ac:dyDescent="0.2">
      <c r="E150" s="191"/>
      <c r="F150"/>
      <c r="G150" s="410"/>
      <c r="H150" s="410"/>
      <c r="I150" s="410"/>
      <c r="J150" s="410"/>
    </row>
    <row r="151" spans="5:11" ht="15" customHeight="1" x14ac:dyDescent="0.25">
      <c r="E151" s="191"/>
      <c r="F151"/>
      <c r="G151" s="410"/>
      <c r="H151" s="410"/>
      <c r="I151" s="410"/>
      <c r="J151" s="409"/>
      <c r="K151" s="411">
        <f>J151-B82</f>
        <v>-463109430969</v>
      </c>
    </row>
  </sheetData>
  <mergeCells count="16">
    <mergeCell ref="G34:G35"/>
    <mergeCell ref="H34:H35"/>
    <mergeCell ref="A19:A20"/>
    <mergeCell ref="B19:E19"/>
    <mergeCell ref="A11:A12"/>
    <mergeCell ref="B11:E11"/>
    <mergeCell ref="A29:A30"/>
    <mergeCell ref="B29:E29"/>
    <mergeCell ref="A26:E26"/>
    <mergeCell ref="A27:E27"/>
    <mergeCell ref="A46:D46"/>
    <mergeCell ref="A47:C47"/>
    <mergeCell ref="A64:B64"/>
    <mergeCell ref="A65:B65"/>
    <mergeCell ref="A37:A38"/>
    <mergeCell ref="B37:E37"/>
  </mergeCells>
  <printOptions horizontalCentered="1" gridLinesSet="0"/>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66FFFF"/>
    <pageSetUpPr fitToPage="1"/>
  </sheetPr>
  <dimension ref="A2:J84"/>
  <sheetViews>
    <sheetView showGridLines="0" zoomScaleNormal="100" zoomScalePageLayoutView="150" workbookViewId="0">
      <selection activeCell="D18" sqref="D18"/>
    </sheetView>
  </sheetViews>
  <sheetFormatPr baseColWidth="10" defaultColWidth="10.85546875" defaultRowHeight="15" customHeight="1" outlineLevelRow="1" x14ac:dyDescent="0.2"/>
  <cols>
    <col min="1" max="1" width="43.5703125" style="2" customWidth="1"/>
    <col min="2" max="2" width="16.85546875" style="2" bestFit="1" customWidth="1"/>
    <col min="3" max="3" width="19.5703125" style="2" customWidth="1"/>
    <col min="4" max="4" width="14.42578125" style="2" bestFit="1" customWidth="1"/>
    <col min="5" max="5" width="16.85546875" style="2" bestFit="1" customWidth="1"/>
    <col min="6" max="6" width="11.42578125" style="2" customWidth="1"/>
    <col min="7" max="7" width="24.7109375" style="2" bestFit="1" customWidth="1"/>
    <col min="8" max="8" width="16.42578125" style="2" bestFit="1" customWidth="1"/>
    <col min="9" max="9" width="15.28515625" style="2" bestFit="1" customWidth="1"/>
    <col min="10" max="16384" width="10.85546875" style="2"/>
  </cols>
  <sheetData>
    <row r="2" spans="1:10" ht="15" customHeight="1" x14ac:dyDescent="0.2">
      <c r="D2" s="683"/>
    </row>
    <row r="3" spans="1:10" ht="15" customHeight="1" x14ac:dyDescent="0.2">
      <c r="D3" s="683"/>
    </row>
    <row r="4" spans="1:10" ht="15" customHeight="1" x14ac:dyDescent="0.2">
      <c r="D4" s="683"/>
    </row>
    <row r="5" spans="1:10" ht="15" customHeight="1" x14ac:dyDescent="0.2">
      <c r="D5" s="683"/>
    </row>
    <row r="6" spans="1:10" ht="15" customHeight="1" thickBot="1" x14ac:dyDescent="0.25"/>
    <row r="7" spans="1:10" s="11" customFormat="1" ht="15" customHeight="1" thickBot="1" x14ac:dyDescent="0.3">
      <c r="A7" s="946" t="str">
        <f>+'A y B1 A B2 JUN'!A7:D7</f>
        <v xml:space="preserve">              NOTAS A LOS ESTADOS CONTABLES AL 30 DE JUNIO DE 2023 Y 31 DE DICIEMBRE DE 2022</v>
      </c>
      <c r="B7" s="947"/>
      <c r="C7" s="947"/>
      <c r="D7" s="947"/>
      <c r="E7" s="948"/>
      <c r="F7" s="110"/>
    </row>
    <row r="9" spans="1:10" ht="15" customHeight="1" x14ac:dyDescent="0.2">
      <c r="A9" s="58" t="s">
        <v>33</v>
      </c>
      <c r="B9" s="2" t="s">
        <v>20</v>
      </c>
    </row>
    <row r="10" spans="1:10" ht="15" customHeight="1" x14ac:dyDescent="0.2">
      <c r="A10" s="12"/>
    </row>
    <row r="11" spans="1:10" ht="15" customHeight="1" x14ac:dyDescent="0.25">
      <c r="A11" s="207" t="s">
        <v>106</v>
      </c>
      <c r="B11" s="12"/>
      <c r="C11" s="1"/>
      <c r="D11" s="1"/>
      <c r="E11" s="1"/>
      <c r="G11" s="47"/>
      <c r="H11" s="47"/>
    </row>
    <row r="12" spans="1:10" ht="10.5" customHeight="1" x14ac:dyDescent="0.25">
      <c r="A12" s="137" t="s">
        <v>20</v>
      </c>
      <c r="B12" s="137"/>
      <c r="C12" s="137"/>
      <c r="D12" s="137"/>
      <c r="E12" s="138"/>
      <c r="G12" s="47"/>
      <c r="H12" s="47"/>
    </row>
    <row r="13" spans="1:10" ht="12.75" customHeight="1" x14ac:dyDescent="0.2">
      <c r="A13" s="916" t="s">
        <v>77</v>
      </c>
      <c r="B13" s="949" t="s">
        <v>457</v>
      </c>
      <c r="C13" s="378" t="s">
        <v>161</v>
      </c>
      <c r="D13" s="378"/>
      <c r="E13" s="951" t="s">
        <v>647</v>
      </c>
      <c r="G13" s="109"/>
      <c r="H13" s="47"/>
    </row>
    <row r="14" spans="1:10" ht="12.75" customHeight="1" x14ac:dyDescent="0.25">
      <c r="A14" s="917"/>
      <c r="B14" s="950"/>
      <c r="C14" s="379" t="s">
        <v>162</v>
      </c>
      <c r="D14" s="380" t="s">
        <v>163</v>
      </c>
      <c r="E14" s="952"/>
      <c r="F14" s="208"/>
      <c r="G14" s="109"/>
      <c r="H14" s="47"/>
    </row>
    <row r="15" spans="1:10" ht="15" customHeight="1" x14ac:dyDescent="0.2">
      <c r="A15" s="83" t="s">
        <v>182</v>
      </c>
      <c r="B15" s="381">
        <v>100674000000</v>
      </c>
      <c r="C15" s="381">
        <v>53333000000</v>
      </c>
      <c r="D15" s="393">
        <v>0</v>
      </c>
      <c r="E15" s="652">
        <v>154007000000</v>
      </c>
      <c r="F15" s="4"/>
      <c r="G15" s="457"/>
      <c r="H15" s="457"/>
      <c r="I15" s="458"/>
      <c r="J15" s="399"/>
    </row>
    <row r="16" spans="1:10" ht="15" customHeight="1" x14ac:dyDescent="0.2">
      <c r="A16" s="651" t="s">
        <v>645</v>
      </c>
      <c r="B16" s="653">
        <v>59642000000</v>
      </c>
      <c r="C16" s="653">
        <v>0</v>
      </c>
      <c r="D16" s="654">
        <v>-53333000000</v>
      </c>
      <c r="E16" s="652">
        <v>6309000000</v>
      </c>
      <c r="F16" s="4"/>
      <c r="G16" s="457"/>
      <c r="H16" s="457"/>
      <c r="I16" s="458"/>
      <c r="J16" s="399"/>
    </row>
    <row r="17" spans="1:10" ht="15" customHeight="1" x14ac:dyDescent="0.2">
      <c r="A17" s="83" t="s">
        <v>70</v>
      </c>
      <c r="B17" s="381">
        <v>1953371</v>
      </c>
      <c r="C17" s="393">
        <v>0</v>
      </c>
      <c r="D17" s="393">
        <v>0</v>
      </c>
      <c r="E17" s="652">
        <v>1953371</v>
      </c>
      <c r="F17" s="4"/>
      <c r="G17" s="457"/>
      <c r="H17" s="457"/>
      <c r="I17" s="458"/>
      <c r="J17" s="399"/>
    </row>
    <row r="18" spans="1:10" ht="15" customHeight="1" x14ac:dyDescent="0.2">
      <c r="A18" s="364" t="s">
        <v>646</v>
      </c>
      <c r="B18" s="393">
        <v>8687383410</v>
      </c>
      <c r="C18" s="381">
        <v>0</v>
      </c>
      <c r="D18" s="393">
        <v>0</v>
      </c>
      <c r="E18" s="652">
        <v>8687383410</v>
      </c>
      <c r="F18" s="4"/>
      <c r="G18" s="457"/>
      <c r="H18" s="457"/>
      <c r="I18" s="458"/>
      <c r="J18" s="399"/>
    </row>
    <row r="19" spans="1:10" ht="14.25" customHeight="1" x14ac:dyDescent="0.2">
      <c r="A19" s="83" t="s">
        <v>350</v>
      </c>
      <c r="B19" s="381">
        <v>34789086717</v>
      </c>
      <c r="C19" s="381">
        <v>0</v>
      </c>
      <c r="D19" s="393">
        <v>0</v>
      </c>
      <c r="E19" s="652">
        <v>34789086717</v>
      </c>
      <c r="G19" s="457"/>
      <c r="H19" s="457"/>
      <c r="I19" s="458"/>
      <c r="J19" s="399"/>
    </row>
    <row r="20" spans="1:10" ht="15" customHeight="1" x14ac:dyDescent="0.2">
      <c r="A20" s="83" t="s">
        <v>425</v>
      </c>
      <c r="B20" s="381">
        <v>0</v>
      </c>
      <c r="C20" s="381">
        <v>14629687409</v>
      </c>
      <c r="D20" s="393">
        <v>0</v>
      </c>
      <c r="E20" s="652">
        <v>14629687409</v>
      </c>
      <c r="G20" s="457"/>
      <c r="H20" s="457"/>
      <c r="I20" s="458"/>
      <c r="J20" s="399"/>
    </row>
    <row r="21" spans="1:10" ht="15" customHeight="1" x14ac:dyDescent="0.2">
      <c r="A21" s="83" t="s">
        <v>183</v>
      </c>
      <c r="B21" s="381">
        <v>14629687409</v>
      </c>
      <c r="C21" s="381">
        <v>8130825589</v>
      </c>
      <c r="D21" s="485">
        <v>-14629687409</v>
      </c>
      <c r="E21" s="652">
        <v>8130825589</v>
      </c>
      <c r="G21" s="457"/>
      <c r="H21" s="457"/>
      <c r="I21" s="458"/>
      <c r="J21" s="399"/>
    </row>
    <row r="22" spans="1:10" ht="15" customHeight="1" x14ac:dyDescent="0.2">
      <c r="A22" s="116" t="s">
        <v>164</v>
      </c>
      <c r="B22" s="88">
        <v>218424110907</v>
      </c>
      <c r="C22" s="254">
        <v>76093512998</v>
      </c>
      <c r="D22" s="254">
        <v>-67962687409</v>
      </c>
      <c r="E22" s="88">
        <v>226554936496</v>
      </c>
      <c r="F22" s="47"/>
      <c r="G22" s="47"/>
      <c r="H22" s="163"/>
    </row>
    <row r="23" spans="1:10" ht="21.75" customHeight="1" x14ac:dyDescent="0.2">
      <c r="A23" s="12"/>
      <c r="B23" s="35" t="s">
        <v>20</v>
      </c>
      <c r="C23" s="35"/>
      <c r="D23" s="35" t="s">
        <v>20</v>
      </c>
      <c r="E23" s="35" t="s">
        <v>20</v>
      </c>
      <c r="G23" s="47"/>
      <c r="H23" s="47"/>
    </row>
    <row r="24" spans="1:10" ht="15" customHeight="1" x14ac:dyDescent="0.2">
      <c r="A24" s="953" t="s">
        <v>34</v>
      </c>
      <c r="B24" s="953"/>
      <c r="C24" s="953"/>
      <c r="D24" s="953"/>
      <c r="E24" s="44" t="s">
        <v>20</v>
      </c>
      <c r="G24" s="47"/>
      <c r="H24" s="47"/>
    </row>
    <row r="25" spans="1:10" ht="15" customHeight="1" x14ac:dyDescent="0.2">
      <c r="D25" s="2" t="s">
        <v>20</v>
      </c>
    </row>
    <row r="26" spans="1:10" ht="15" customHeight="1" x14ac:dyDescent="0.25">
      <c r="A26" s="48" t="s">
        <v>107</v>
      </c>
      <c r="B26" s="1"/>
      <c r="C26" s="1"/>
    </row>
    <row r="27" spans="1:10" ht="15" customHeight="1" x14ac:dyDescent="0.25">
      <c r="A27" s="48"/>
      <c r="B27" s="1"/>
      <c r="C27" s="1"/>
      <c r="D27" s="109"/>
      <c r="F27" s="457"/>
      <c r="G27" s="457"/>
      <c r="H27" s="327"/>
      <c r="I27" s="399"/>
    </row>
    <row r="28" spans="1:10" ht="15" customHeight="1" x14ac:dyDescent="0.2">
      <c r="A28" s="383" t="s">
        <v>15</v>
      </c>
      <c r="B28" s="384" t="s">
        <v>647</v>
      </c>
      <c r="C28" s="385" t="s">
        <v>457</v>
      </c>
      <c r="D28" s="27"/>
      <c r="F28" s="457"/>
      <c r="G28" s="457"/>
      <c r="H28" s="327"/>
      <c r="I28" s="399"/>
    </row>
    <row r="29" spans="1:10" ht="15" customHeight="1" outlineLevel="1" x14ac:dyDescent="0.2">
      <c r="A29" s="57" t="s">
        <v>650</v>
      </c>
      <c r="B29" s="381">
        <v>0</v>
      </c>
      <c r="C29" s="382">
        <v>0</v>
      </c>
      <c r="D29" s="16"/>
      <c r="E29" s="47"/>
      <c r="F29" s="308"/>
      <c r="G29" s="308"/>
      <c r="H29" s="398"/>
      <c r="I29" s="13"/>
    </row>
    <row r="30" spans="1:10" ht="15" customHeight="1" x14ac:dyDescent="0.2">
      <c r="A30" s="57" t="s">
        <v>55</v>
      </c>
      <c r="B30" s="381">
        <v>54316447497</v>
      </c>
      <c r="C30" s="382">
        <v>10742814236</v>
      </c>
      <c r="D30" s="192"/>
      <c r="E30" s="47"/>
    </row>
    <row r="31" spans="1:10" ht="15" customHeight="1" x14ac:dyDescent="0.2">
      <c r="A31" s="56" t="s">
        <v>7</v>
      </c>
      <c r="B31" s="88">
        <v>54316447497</v>
      </c>
      <c r="C31" s="354">
        <v>10742814236</v>
      </c>
      <c r="D31" s="87"/>
      <c r="E31" s="47"/>
    </row>
    <row r="32" spans="1:10" ht="15" customHeight="1" x14ac:dyDescent="0.2">
      <c r="A32" s="12"/>
      <c r="B32" s="12"/>
      <c r="C32" s="213"/>
      <c r="D32" s="213"/>
      <c r="E32" s="47"/>
      <c r="F32" s="47"/>
      <c r="G32" s="47"/>
      <c r="H32" s="47"/>
    </row>
    <row r="33" spans="1:9" ht="15" customHeight="1" x14ac:dyDescent="0.2">
      <c r="A33" s="12"/>
      <c r="B33" s="12"/>
      <c r="C33" s="78"/>
      <c r="D33" s="203"/>
      <c r="E33" s="47"/>
      <c r="F33" s="47"/>
      <c r="G33" s="47"/>
      <c r="H33" s="47"/>
    </row>
    <row r="34" spans="1:9" ht="15" customHeight="1" x14ac:dyDescent="0.2">
      <c r="A34" s="48" t="s">
        <v>180</v>
      </c>
      <c r="B34" s="192"/>
      <c r="C34" s="192"/>
      <c r="D34" s="204"/>
      <c r="E34" s="32"/>
      <c r="F34" s="47"/>
      <c r="G34" s="47"/>
      <c r="H34" s="47"/>
    </row>
    <row r="35" spans="1:9" ht="15" customHeight="1" x14ac:dyDescent="0.2">
      <c r="A35" s="386" t="s">
        <v>4</v>
      </c>
      <c r="B35" s="386" t="s">
        <v>647</v>
      </c>
      <c r="C35" s="386" t="s">
        <v>457</v>
      </c>
      <c r="E35" s="47"/>
      <c r="F35" s="308"/>
      <c r="G35" s="308"/>
      <c r="H35" s="327"/>
      <c r="I35" s="944"/>
    </row>
    <row r="36" spans="1:9" ht="15" customHeight="1" x14ac:dyDescent="0.2">
      <c r="A36" s="305" t="s">
        <v>141</v>
      </c>
      <c r="B36" s="309">
        <v>956979556627</v>
      </c>
      <c r="C36" s="309">
        <v>943451230541</v>
      </c>
      <c r="E36" s="47"/>
      <c r="F36" s="308"/>
      <c r="G36" s="308"/>
      <c r="H36" s="327"/>
      <c r="I36" s="944"/>
    </row>
    <row r="37" spans="1:9" ht="15" customHeight="1" x14ac:dyDescent="0.2">
      <c r="A37" s="305" t="s">
        <v>351</v>
      </c>
      <c r="B37" s="309">
        <v>72414349563</v>
      </c>
      <c r="C37" s="309">
        <v>52108718986</v>
      </c>
      <c r="E37" s="32"/>
      <c r="F37" s="308"/>
      <c r="G37" s="308"/>
      <c r="H37" s="327"/>
      <c r="I37" s="944"/>
    </row>
    <row r="38" spans="1:9" ht="15" customHeight="1" x14ac:dyDescent="0.2">
      <c r="A38" s="305" t="s">
        <v>649</v>
      </c>
      <c r="B38" s="496">
        <v>13065579032</v>
      </c>
      <c r="C38" s="496">
        <v>7244587827</v>
      </c>
      <c r="E38" s="32"/>
      <c r="F38" s="308"/>
      <c r="G38" s="308"/>
      <c r="H38" s="327"/>
      <c r="I38" s="944"/>
    </row>
    <row r="39" spans="1:9" ht="15" customHeight="1" x14ac:dyDescent="0.2">
      <c r="A39" s="305" t="s">
        <v>648</v>
      </c>
      <c r="B39" s="309">
        <v>374820842172</v>
      </c>
      <c r="C39" s="309">
        <v>288578250096</v>
      </c>
      <c r="E39" s="32"/>
      <c r="F39" s="308"/>
      <c r="G39" s="308"/>
      <c r="H39" s="327"/>
      <c r="I39" s="944"/>
    </row>
    <row r="40" spans="1:9" ht="15" customHeight="1" x14ac:dyDescent="0.2">
      <c r="A40" s="56" t="s">
        <v>7</v>
      </c>
      <c r="B40" s="88">
        <v>1417280327394</v>
      </c>
      <c r="C40" s="88">
        <v>1291382787450</v>
      </c>
      <c r="D40" s="205">
        <v>52000000000000</v>
      </c>
      <c r="F40" s="308"/>
      <c r="G40" s="308"/>
      <c r="H40" s="327"/>
      <c r="I40" s="944"/>
    </row>
    <row r="41" spans="1:9" ht="15" customHeight="1" x14ac:dyDescent="0.2">
      <c r="D41" s="204"/>
      <c r="F41" s="308"/>
      <c r="G41" s="308"/>
      <c r="H41" s="327"/>
      <c r="I41" s="944"/>
    </row>
    <row r="42" spans="1:9" ht="15" customHeight="1" x14ac:dyDescent="0.2">
      <c r="A42" s="51"/>
      <c r="B42" s="26"/>
      <c r="C42" s="32"/>
      <c r="D42" s="204"/>
      <c r="F42" s="308"/>
      <c r="G42" s="308"/>
      <c r="H42" s="327"/>
      <c r="I42" s="944"/>
    </row>
    <row r="43" spans="1:9" ht="15" customHeight="1" x14ac:dyDescent="0.2">
      <c r="A43" s="207" t="s">
        <v>179</v>
      </c>
      <c r="B43" s="324"/>
      <c r="C43" s="324"/>
      <c r="D43" s="324"/>
      <c r="F43" s="308"/>
      <c r="G43" s="308"/>
      <c r="H43" s="327"/>
      <c r="I43" s="944"/>
    </row>
    <row r="44" spans="1:9" ht="15" customHeight="1" x14ac:dyDescent="0.2">
      <c r="A44" s="324"/>
      <c r="B44" s="324"/>
      <c r="C44" s="324"/>
      <c r="D44" s="324"/>
      <c r="F44" s="308"/>
      <c r="G44" s="308"/>
      <c r="H44" s="327"/>
      <c r="I44" s="944"/>
    </row>
    <row r="45" spans="1:9" ht="15" customHeight="1" x14ac:dyDescent="0.25">
      <c r="A45" s="48"/>
      <c r="B45" s="10"/>
      <c r="C45" s="10"/>
      <c r="D45" s="10"/>
      <c r="F45" s="308"/>
      <c r="G45" s="308"/>
      <c r="H45" s="327"/>
      <c r="I45" s="944"/>
    </row>
    <row r="46" spans="1:9" ht="15" customHeight="1" x14ac:dyDescent="0.25">
      <c r="A46" s="207" t="s">
        <v>408</v>
      </c>
      <c r="C46" s="10"/>
      <c r="D46" s="10"/>
      <c r="F46" s="308"/>
      <c r="G46" s="308"/>
      <c r="H46" s="327"/>
      <c r="I46" s="944"/>
    </row>
    <row r="47" spans="1:9" ht="15" customHeight="1" x14ac:dyDescent="0.25">
      <c r="A47" s="207"/>
      <c r="C47" s="10"/>
      <c r="D47" s="10"/>
      <c r="F47" s="308"/>
      <c r="G47" s="308"/>
      <c r="H47" s="327"/>
      <c r="I47" s="944"/>
    </row>
    <row r="48" spans="1:9" ht="15" customHeight="1" x14ac:dyDescent="0.2">
      <c r="A48" s="8" t="s">
        <v>371</v>
      </c>
      <c r="B48" s="8"/>
      <c r="C48" s="8"/>
      <c r="D48" s="8"/>
      <c r="E48" s="8"/>
      <c r="F48" s="308"/>
      <c r="G48" s="308"/>
      <c r="H48" s="327"/>
      <c r="I48" s="944"/>
    </row>
    <row r="49" spans="1:9" ht="15" customHeight="1" x14ac:dyDescent="0.2">
      <c r="A49" s="8" t="s">
        <v>558</v>
      </c>
      <c r="B49" s="8"/>
      <c r="C49" s="8"/>
      <c r="D49" s="8"/>
      <c r="E49" s="8"/>
      <c r="F49" s="308"/>
      <c r="G49" s="308"/>
      <c r="H49" s="327"/>
      <c r="I49" s="944"/>
    </row>
    <row r="50" spans="1:9" ht="15" customHeight="1" x14ac:dyDescent="0.2">
      <c r="A50" s="8" t="s">
        <v>651</v>
      </c>
      <c r="B50" s="8"/>
      <c r="C50" s="8"/>
      <c r="D50" s="8"/>
      <c r="E50" s="8"/>
      <c r="F50" s="308"/>
      <c r="G50" s="308"/>
      <c r="H50" s="327"/>
      <c r="I50" s="945"/>
    </row>
    <row r="51" spans="1:9" ht="15" customHeight="1" x14ac:dyDescent="0.2">
      <c r="A51" s="460"/>
      <c r="F51" s="308"/>
      <c r="G51" s="308"/>
      <c r="H51" s="327"/>
      <c r="I51" s="945"/>
    </row>
    <row r="52" spans="1:9" ht="15" customHeight="1" x14ac:dyDescent="0.2">
      <c r="A52" s="459" t="s">
        <v>372</v>
      </c>
      <c r="F52" s="308"/>
      <c r="G52" s="308"/>
      <c r="H52" s="327"/>
      <c r="I52" s="945"/>
    </row>
    <row r="53" spans="1:9" ht="15" customHeight="1" x14ac:dyDescent="0.2">
      <c r="A53" s="459" t="s">
        <v>373</v>
      </c>
      <c r="F53" s="308"/>
      <c r="G53" s="308"/>
      <c r="H53" s="327"/>
      <c r="I53" s="945"/>
    </row>
    <row r="54" spans="1:9" ht="15" customHeight="1" x14ac:dyDescent="0.2">
      <c r="A54" s="459" t="s">
        <v>374</v>
      </c>
      <c r="F54" s="308"/>
      <c r="G54" s="308"/>
      <c r="H54" s="327"/>
      <c r="I54" s="453"/>
    </row>
    <row r="55" spans="1:9" ht="15" customHeight="1" x14ac:dyDescent="0.2">
      <c r="A55" s="459" t="s">
        <v>375</v>
      </c>
      <c r="F55" s="308"/>
      <c r="G55" s="308"/>
      <c r="H55" s="327"/>
      <c r="I55" s="945"/>
    </row>
    <row r="56" spans="1:9" ht="15" customHeight="1" x14ac:dyDescent="0.2">
      <c r="A56" s="459" t="s">
        <v>376</v>
      </c>
      <c r="F56" s="308"/>
      <c r="G56" s="308"/>
      <c r="H56" s="327"/>
      <c r="I56" s="945"/>
    </row>
    <row r="57" spans="1:9" ht="15" customHeight="1" x14ac:dyDescent="0.2">
      <c r="A57" s="86"/>
      <c r="F57" s="308"/>
      <c r="G57" s="308"/>
      <c r="H57" s="327"/>
      <c r="I57" s="945"/>
    </row>
    <row r="58" spans="1:9" ht="15" customHeight="1" x14ac:dyDescent="0.2">
      <c r="A58" s="459" t="s">
        <v>377</v>
      </c>
      <c r="B58" s="461"/>
      <c r="C58" s="461"/>
      <c r="F58" s="308"/>
      <c r="G58" s="308"/>
      <c r="H58" s="327"/>
      <c r="I58" s="945"/>
    </row>
    <row r="59" spans="1:9" ht="15" customHeight="1" x14ac:dyDescent="0.2">
      <c r="A59" s="459" t="s">
        <v>378</v>
      </c>
      <c r="B59" s="461"/>
      <c r="C59" s="461"/>
      <c r="F59" s="308"/>
      <c r="G59" s="308"/>
      <c r="H59" s="710"/>
      <c r="I59" s="399"/>
    </row>
    <row r="60" spans="1:9" ht="15" customHeight="1" x14ac:dyDescent="0.25">
      <c r="A60" s="207"/>
      <c r="C60" s="10"/>
      <c r="D60" s="10"/>
      <c r="F60" s="308"/>
      <c r="G60" s="308"/>
      <c r="H60" s="399"/>
    </row>
    <row r="61" spans="1:9" ht="15" customHeight="1" x14ac:dyDescent="0.25">
      <c r="A61" s="207"/>
      <c r="C61" s="10"/>
      <c r="D61" s="10"/>
      <c r="F61" s="308"/>
      <c r="G61" s="308"/>
    </row>
    <row r="62" spans="1:9" ht="15" customHeight="1" x14ac:dyDescent="0.25">
      <c r="A62" s="207"/>
      <c r="C62" s="10"/>
      <c r="D62" s="10"/>
      <c r="F62" s="308"/>
      <c r="G62" s="308"/>
    </row>
    <row r="63" spans="1:9" ht="15" customHeight="1" x14ac:dyDescent="0.2">
      <c r="F63" s="308"/>
      <c r="G63" s="308"/>
    </row>
    <row r="64" spans="1:9" ht="15" customHeight="1" x14ac:dyDescent="0.2">
      <c r="A64" s="303" t="s">
        <v>593</v>
      </c>
      <c r="B64" s="303" t="s">
        <v>426</v>
      </c>
      <c r="C64" s="303" t="s">
        <v>330</v>
      </c>
      <c r="D64" s="303" t="s">
        <v>329</v>
      </c>
      <c r="F64" s="308"/>
      <c r="G64" s="308"/>
    </row>
    <row r="65" spans="1:7" ht="15" customHeight="1" x14ac:dyDescent="0.2">
      <c r="A65" s="303" t="s">
        <v>438</v>
      </c>
      <c r="B65" s="303" t="s">
        <v>74</v>
      </c>
      <c r="C65" s="303" t="s">
        <v>19</v>
      </c>
      <c r="D65" s="303" t="s">
        <v>622</v>
      </c>
      <c r="F65" s="308"/>
      <c r="G65" s="308"/>
    </row>
    <row r="66" spans="1:7" ht="15" customHeight="1" x14ac:dyDescent="0.2">
      <c r="F66" s="308"/>
      <c r="G66" s="308"/>
    </row>
    <row r="67" spans="1:7" ht="15" customHeight="1" x14ac:dyDescent="0.2">
      <c r="F67" s="308"/>
      <c r="G67" s="308"/>
    </row>
    <row r="68" spans="1:7" ht="15" customHeight="1" x14ac:dyDescent="0.2">
      <c r="F68" s="308"/>
      <c r="G68" s="308"/>
    </row>
    <row r="69" spans="1:7" ht="15" customHeight="1" x14ac:dyDescent="0.2">
      <c r="F69" s="308"/>
      <c r="G69" s="308"/>
    </row>
    <row r="70" spans="1:7" ht="15" customHeight="1" x14ac:dyDescent="0.2">
      <c r="F70" s="308"/>
      <c r="G70" s="308"/>
    </row>
    <row r="71" spans="1:7" ht="15" customHeight="1" x14ac:dyDescent="0.2">
      <c r="F71" s="308"/>
      <c r="G71" s="308"/>
    </row>
    <row r="72" spans="1:7" ht="15" customHeight="1" x14ac:dyDescent="0.2">
      <c r="F72" s="308"/>
      <c r="G72" s="308"/>
    </row>
    <row r="73" spans="1:7" ht="15" customHeight="1" x14ac:dyDescent="0.2">
      <c r="F73" s="308"/>
      <c r="G73" s="308"/>
    </row>
    <row r="74" spans="1:7" ht="15" customHeight="1" x14ac:dyDescent="0.2">
      <c r="F74" s="308"/>
      <c r="G74" s="308"/>
    </row>
    <row r="75" spans="1:7" ht="15" customHeight="1" x14ac:dyDescent="0.2">
      <c r="F75" s="308"/>
      <c r="G75" s="308"/>
    </row>
    <row r="76" spans="1:7" ht="15" customHeight="1" x14ac:dyDescent="0.2">
      <c r="F76" s="308"/>
      <c r="G76" s="308"/>
    </row>
    <row r="77" spans="1:7" ht="15" customHeight="1" x14ac:dyDescent="0.2">
      <c r="F77" s="308"/>
      <c r="G77" s="308"/>
    </row>
    <row r="78" spans="1:7" ht="15" customHeight="1" x14ac:dyDescent="0.2">
      <c r="F78" s="308"/>
      <c r="G78" s="308"/>
    </row>
    <row r="79" spans="1:7" ht="15" customHeight="1" x14ac:dyDescent="0.2">
      <c r="F79" s="308"/>
      <c r="G79" s="308"/>
    </row>
    <row r="80" spans="1:7" ht="15" customHeight="1" x14ac:dyDescent="0.2">
      <c r="F80" s="308"/>
      <c r="G80" s="308"/>
    </row>
    <row r="81" spans="6:7" ht="15" customHeight="1" x14ac:dyDescent="0.2">
      <c r="F81" s="308"/>
      <c r="G81" s="308"/>
    </row>
    <row r="82" spans="6:7" ht="15" customHeight="1" x14ac:dyDescent="0.2">
      <c r="F82" s="308"/>
      <c r="G82" s="308"/>
    </row>
    <row r="83" spans="6:7" ht="15" customHeight="1" x14ac:dyDescent="0.2">
      <c r="F83" s="308"/>
      <c r="G83" s="308"/>
    </row>
    <row r="84" spans="6:7" ht="15" customHeight="1" x14ac:dyDescent="0.2">
      <c r="F84" s="308"/>
      <c r="G84" s="308"/>
    </row>
  </sheetData>
  <mergeCells count="8">
    <mergeCell ref="I35:I49"/>
    <mergeCell ref="I50:I53"/>
    <mergeCell ref="I55:I58"/>
    <mergeCell ref="A7:E7"/>
    <mergeCell ref="A13:A14"/>
    <mergeCell ref="B13:B14"/>
    <mergeCell ref="E13:E14"/>
    <mergeCell ref="A24:D24"/>
  </mergeCells>
  <printOptions horizontalCentered="1" gridLinesSet="0"/>
  <pageMargins left="0.59055118110236227" right="0.39370078740157483" top="1.5748031496062993" bottom="0.78740157480314965" header="0" footer="0.78740157480314965"/>
  <pageSetup scale="87"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66FFFF"/>
    <pageSetUpPr fitToPage="1"/>
  </sheetPr>
  <dimension ref="A2:M46"/>
  <sheetViews>
    <sheetView showGridLines="0" zoomScaleNormal="100" zoomScalePageLayoutView="150" workbookViewId="0">
      <selection activeCell="C20" activeCellId="1" sqref="C17 C20"/>
    </sheetView>
  </sheetViews>
  <sheetFormatPr baseColWidth="10" defaultColWidth="10.85546875" defaultRowHeight="15" customHeight="1" x14ac:dyDescent="0.2"/>
  <cols>
    <col min="1" max="1" width="34.42578125" style="2" customWidth="1"/>
    <col min="2" max="3" width="17.5703125" style="2" bestFit="1" customWidth="1"/>
    <col min="4" max="4" width="40" style="2" customWidth="1"/>
    <col min="5" max="5" width="15.42578125" style="2" bestFit="1" customWidth="1"/>
    <col min="6" max="6" width="20.28515625" style="2" bestFit="1" customWidth="1"/>
    <col min="7" max="7" width="18.28515625" style="2" customWidth="1"/>
    <col min="8" max="8" width="19.140625" style="2" bestFit="1" customWidth="1"/>
    <col min="9" max="9" width="16.7109375" style="2" bestFit="1" customWidth="1"/>
    <col min="10" max="10" width="22.85546875" style="2" bestFit="1" customWidth="1"/>
    <col min="11" max="11" width="19.5703125" style="2" bestFit="1" customWidth="1"/>
    <col min="12" max="12" width="15.28515625" style="2" bestFit="1" customWidth="1"/>
    <col min="13" max="13" width="23" style="2" bestFit="1" customWidth="1"/>
    <col min="14" max="16384" width="10.85546875" style="2"/>
  </cols>
  <sheetData>
    <row r="2" spans="1:13" ht="15" customHeight="1" x14ac:dyDescent="0.2">
      <c r="D2" s="683"/>
    </row>
    <row r="3" spans="1:13" ht="15" customHeight="1" x14ac:dyDescent="0.2">
      <c r="D3" s="683"/>
    </row>
    <row r="4" spans="1:13" ht="15" customHeight="1" x14ac:dyDescent="0.2">
      <c r="D4" s="683"/>
    </row>
    <row r="5" spans="1:13" ht="15" customHeight="1" x14ac:dyDescent="0.2">
      <c r="D5" s="683"/>
    </row>
    <row r="6" spans="1:13" ht="15" customHeight="1" thickBot="1" x14ac:dyDescent="0.25"/>
    <row r="7" spans="1:13" s="11" customFormat="1" ht="15" customHeight="1" thickBot="1" x14ac:dyDescent="0.3">
      <c r="A7" s="946" t="str">
        <f>+'A y B1 A B2 JUN'!A7:D7</f>
        <v xml:space="preserve">              NOTAS A LOS ESTADOS CONTABLES AL 30 DE JUNIO DE 2023 Y 31 DE DICIEMBRE DE 2022</v>
      </c>
      <c r="B7" s="947"/>
      <c r="C7" s="947"/>
      <c r="D7" s="948"/>
      <c r="E7" s="2"/>
    </row>
    <row r="8" spans="1:13" ht="15" customHeight="1" x14ac:dyDescent="0.25">
      <c r="A8" s="28"/>
      <c r="B8" s="10"/>
      <c r="C8" s="10"/>
      <c r="D8" s="10"/>
    </row>
    <row r="9" spans="1:13" s="45" customFormat="1" ht="15" customHeight="1" x14ac:dyDescent="0.3">
      <c r="A9" s="207" t="s">
        <v>409</v>
      </c>
      <c r="B9" s="114"/>
      <c r="C9" s="114"/>
      <c r="D9" s="114"/>
    </row>
    <row r="10" spans="1:13" s="45" customFormat="1" ht="15" customHeight="1" x14ac:dyDescent="0.25">
      <c r="A10" s="822" t="s">
        <v>200</v>
      </c>
      <c r="B10" s="822"/>
      <c r="C10" s="822"/>
      <c r="D10" s="822"/>
    </row>
    <row r="11" spans="1:13" s="45" customFormat="1" ht="15" customHeight="1" x14ac:dyDescent="0.25">
      <c r="A11" s="822"/>
      <c r="B11" s="822"/>
      <c r="C11" s="822"/>
      <c r="D11" s="822"/>
    </row>
    <row r="12" spans="1:13" s="45" customFormat="1" ht="15" customHeight="1" x14ac:dyDescent="0.25">
      <c r="A12" s="12"/>
      <c r="B12" s="355"/>
      <c r="C12" s="355"/>
      <c r="D12" s="356"/>
    </row>
    <row r="13" spans="1:13" s="45" customFormat="1" ht="15" customHeight="1" x14ac:dyDescent="0.25">
      <c r="A13" s="431"/>
      <c r="B13" s="955" t="s">
        <v>172</v>
      </c>
      <c r="C13" s="956"/>
      <c r="D13" s="109"/>
      <c r="E13" s="171"/>
      <c r="F13" s="171"/>
    </row>
    <row r="14" spans="1:13" s="45" customFormat="1" ht="15" customHeight="1" x14ac:dyDescent="0.25">
      <c r="A14" s="432" t="s">
        <v>4</v>
      </c>
      <c r="B14" s="433" t="s">
        <v>619</v>
      </c>
      <c r="C14" s="433" t="s">
        <v>441</v>
      </c>
      <c r="D14" s="2"/>
      <c r="F14" s="171"/>
    </row>
    <row r="15" spans="1:13" s="45" customFormat="1" ht="25.5" x14ac:dyDescent="0.25">
      <c r="A15" s="478" t="s">
        <v>96</v>
      </c>
      <c r="B15" s="434">
        <v>161852707461</v>
      </c>
      <c r="C15" s="434">
        <v>354083962328</v>
      </c>
      <c r="D15" s="2"/>
      <c r="E15" s="308"/>
      <c r="F15" s="308"/>
      <c r="G15" s="308"/>
      <c r="H15" s="308"/>
      <c r="I15" s="398"/>
      <c r="J15" s="398"/>
      <c r="K15" s="398"/>
      <c r="L15" s="398"/>
      <c r="M15" s="31"/>
    </row>
    <row r="16" spans="1:13" s="45" customFormat="1" ht="25.5" x14ac:dyDescent="0.25">
      <c r="A16" s="479" t="s">
        <v>97</v>
      </c>
      <c r="B16" s="434">
        <v>-162851534500</v>
      </c>
      <c r="C16" s="434">
        <v>-312413409746</v>
      </c>
      <c r="D16" s="2"/>
      <c r="E16" s="308"/>
      <c r="F16" s="308"/>
      <c r="G16" s="308"/>
      <c r="H16" s="308"/>
      <c r="I16" s="398"/>
      <c r="J16" s="398"/>
      <c r="K16" s="398"/>
      <c r="L16" s="398"/>
      <c r="M16" s="655"/>
    </row>
    <row r="17" spans="1:13" s="45" customFormat="1" ht="38.25" x14ac:dyDescent="0.25">
      <c r="A17" s="480" t="s">
        <v>399</v>
      </c>
      <c r="B17" s="435">
        <v>-998827039</v>
      </c>
      <c r="C17" s="435">
        <v>41670552582</v>
      </c>
      <c r="D17" s="2"/>
      <c r="E17" s="308"/>
      <c r="F17" s="308"/>
      <c r="G17" s="308"/>
      <c r="H17" s="308"/>
      <c r="I17" s="398"/>
      <c r="J17" s="398"/>
      <c r="K17" s="398"/>
      <c r="L17" s="398"/>
      <c r="M17" s="655"/>
    </row>
    <row r="18" spans="1:13" s="45" customFormat="1" ht="25.5" x14ac:dyDescent="0.25">
      <c r="A18" s="479" t="s">
        <v>98</v>
      </c>
      <c r="B18" s="434">
        <v>133067315469</v>
      </c>
      <c r="C18" s="434">
        <v>483339082546</v>
      </c>
      <c r="D18" s="2"/>
      <c r="E18" s="308"/>
      <c r="F18" s="308"/>
      <c r="G18" s="308"/>
      <c r="H18" s="308"/>
      <c r="I18" s="398"/>
      <c r="J18" s="398"/>
      <c r="K18" s="398"/>
      <c r="L18" s="398"/>
      <c r="M18" s="655"/>
    </row>
    <row r="19" spans="1:13" s="45" customFormat="1" ht="25.5" x14ac:dyDescent="0.25">
      <c r="A19" s="479" t="s">
        <v>99</v>
      </c>
      <c r="B19" s="434">
        <v>-132479167545</v>
      </c>
      <c r="C19" s="434">
        <v>-525616139372</v>
      </c>
      <c r="D19" s="2"/>
      <c r="E19" s="308"/>
      <c r="F19" s="308"/>
      <c r="G19" s="308"/>
      <c r="H19" s="308"/>
      <c r="I19" s="398"/>
      <c r="J19" s="398"/>
      <c r="K19" s="398"/>
      <c r="L19" s="398"/>
      <c r="M19" s="655"/>
    </row>
    <row r="20" spans="1:13" s="45" customFormat="1" ht="38.25" x14ac:dyDescent="0.25">
      <c r="A20" s="480" t="s">
        <v>407</v>
      </c>
      <c r="B20" s="435">
        <v>588147924</v>
      </c>
      <c r="C20" s="435">
        <v>-42277056826</v>
      </c>
      <c r="D20" s="171"/>
      <c r="F20" s="171"/>
    </row>
    <row r="21" spans="1:13" s="45" customFormat="1" ht="25.5" x14ac:dyDescent="0.25">
      <c r="A21" s="480" t="s">
        <v>406</v>
      </c>
      <c r="B21" s="435">
        <v>-410679115</v>
      </c>
      <c r="C21" s="435">
        <v>-606504244</v>
      </c>
      <c r="D21" s="171"/>
      <c r="F21" s="171"/>
    </row>
    <row r="22" spans="1:13" s="45" customFormat="1" ht="16.5" x14ac:dyDescent="0.25">
      <c r="A22" s="339"/>
      <c r="B22" s="340"/>
      <c r="C22" s="340"/>
      <c r="D22" s="2"/>
      <c r="E22" s="171"/>
      <c r="F22" s="171"/>
    </row>
    <row r="23" spans="1:13" s="45" customFormat="1" ht="16.5" x14ac:dyDescent="0.25">
      <c r="A23" s="207" t="s">
        <v>410</v>
      </c>
      <c r="B23" s="340"/>
      <c r="C23" s="340"/>
      <c r="D23" s="256"/>
      <c r="E23" s="171"/>
      <c r="F23" s="171"/>
    </row>
    <row r="24" spans="1:13" s="45" customFormat="1" ht="16.5" x14ac:dyDescent="0.25">
      <c r="A24" s="339"/>
      <c r="B24" s="340"/>
      <c r="C24" s="340"/>
      <c r="D24" s="256"/>
      <c r="E24" s="171"/>
    </row>
    <row r="25" spans="1:13" s="45" customFormat="1" ht="51" customHeight="1" x14ac:dyDescent="0.25">
      <c r="A25" s="957" t="s">
        <v>663</v>
      </c>
      <c r="B25" s="958"/>
      <c r="C25" s="958"/>
      <c r="D25" s="958"/>
      <c r="E25" s="171"/>
    </row>
    <row r="26" spans="1:13" s="45" customFormat="1" ht="16.5" customHeight="1" x14ac:dyDescent="0.25">
      <c r="A26" s="957"/>
      <c r="B26" s="958"/>
      <c r="C26" s="958"/>
      <c r="D26" s="958"/>
      <c r="E26" s="171"/>
    </row>
    <row r="27" spans="1:13" s="45" customFormat="1" ht="35.25" customHeight="1" x14ac:dyDescent="0.25">
      <c r="A27" s="959" t="s">
        <v>666</v>
      </c>
      <c r="B27" s="960"/>
      <c r="C27" s="960"/>
      <c r="D27" s="960"/>
      <c r="E27" s="171"/>
      <c r="F27" s="711"/>
      <c r="G27" s="308"/>
      <c r="H27" s="398"/>
    </row>
    <row r="28" spans="1:13" s="45" customFormat="1" ht="15" customHeight="1" x14ac:dyDescent="0.25">
      <c r="A28" s="959" t="s">
        <v>652</v>
      </c>
      <c r="B28" s="960"/>
      <c r="C28" s="960"/>
      <c r="D28" s="960"/>
      <c r="E28" s="171"/>
      <c r="F28" s="711"/>
      <c r="G28" s="308"/>
      <c r="H28" s="398"/>
    </row>
    <row r="29" spans="1:13" s="45" customFormat="1" ht="15" customHeight="1" x14ac:dyDescent="0.25">
      <c r="A29" s="341"/>
      <c r="B29" s="321"/>
      <c r="C29" s="321"/>
      <c r="D29" s="321"/>
      <c r="E29" s="171"/>
      <c r="F29" s="171"/>
      <c r="G29" s="171"/>
      <c r="H29" s="449"/>
    </row>
    <row r="30" spans="1:13" s="45" customFormat="1" ht="15" customHeight="1" x14ac:dyDescent="0.25">
      <c r="A30" s="207" t="s">
        <v>411</v>
      </c>
      <c r="B30" s="341"/>
      <c r="C30" s="341"/>
      <c r="D30" s="341"/>
      <c r="E30" s="171"/>
      <c r="F30" s="171"/>
      <c r="G30" s="171"/>
    </row>
    <row r="31" spans="1:13" s="45" customFormat="1" ht="15" customHeight="1" x14ac:dyDescent="0.25">
      <c r="A31" s="207"/>
      <c r="B31" s="341"/>
      <c r="C31" s="341"/>
      <c r="D31" s="341"/>
      <c r="E31" s="171"/>
      <c r="F31" s="171"/>
      <c r="G31" s="171"/>
    </row>
    <row r="32" spans="1:13" s="45" customFormat="1" ht="27" customHeight="1" x14ac:dyDescent="0.25">
      <c r="A32" s="962" t="s">
        <v>653</v>
      </c>
      <c r="B32" s="962"/>
      <c r="C32" s="962"/>
      <c r="D32" s="962"/>
      <c r="E32" s="724"/>
      <c r="F32" s="171"/>
      <c r="G32" s="171"/>
    </row>
    <row r="33" spans="1:8" s="45" customFormat="1" ht="15" customHeight="1" x14ac:dyDescent="0.25">
      <c r="A33" s="961"/>
      <c r="B33" s="961"/>
      <c r="C33" s="961"/>
      <c r="D33" s="961"/>
      <c r="E33" s="961"/>
      <c r="F33" s="171"/>
      <c r="G33" s="171"/>
    </row>
    <row r="34" spans="1:8" s="45" customFormat="1" ht="40.5" customHeight="1" x14ac:dyDescent="0.25">
      <c r="A34" s="962" t="s">
        <v>458</v>
      </c>
      <c r="B34" s="962"/>
      <c r="C34" s="962"/>
      <c r="D34" s="962"/>
      <c r="E34" s="724"/>
      <c r="F34" s="171"/>
      <c r="G34" s="171"/>
    </row>
    <row r="35" spans="1:8" s="45" customFormat="1" ht="15" customHeight="1" x14ac:dyDescent="0.25">
      <c r="A35" s="954"/>
      <c r="B35" s="954"/>
      <c r="C35" s="954"/>
      <c r="D35" s="954"/>
      <c r="E35" s="954"/>
      <c r="F35" s="171"/>
      <c r="G35" s="171"/>
    </row>
    <row r="36" spans="1:8" s="45" customFormat="1" ht="15" customHeight="1" x14ac:dyDescent="0.25">
      <c r="A36" s="954"/>
      <c r="B36" s="954"/>
      <c r="C36" s="954"/>
      <c r="D36" s="954"/>
      <c r="E36" s="954"/>
      <c r="F36" s="171"/>
      <c r="G36" s="171"/>
    </row>
    <row r="37" spans="1:8" s="45" customFormat="1" ht="15" customHeight="1" x14ac:dyDescent="0.25">
      <c r="A37" s="342"/>
      <c r="B37" s="342"/>
      <c r="C37" s="342"/>
      <c r="D37" s="342"/>
      <c r="E37" s="342"/>
      <c r="F37" s="171"/>
      <c r="G37" s="171"/>
    </row>
    <row r="40" spans="1:8" ht="15" customHeight="1" x14ac:dyDescent="0.2">
      <c r="A40" s="86"/>
      <c r="B40" s="86"/>
      <c r="C40" s="87"/>
      <c r="D40" s="87"/>
    </row>
    <row r="41" spans="1:8" s="12" customFormat="1" ht="15" customHeight="1" x14ac:dyDescent="0.2">
      <c r="A41" s="303" t="s">
        <v>593</v>
      </c>
      <c r="B41" s="303" t="s">
        <v>426</v>
      </c>
      <c r="C41" s="303" t="s">
        <v>330</v>
      </c>
      <c r="D41" s="303" t="s">
        <v>329</v>
      </c>
      <c r="E41" s="2"/>
    </row>
    <row r="42" spans="1:8" ht="15" customHeight="1" x14ac:dyDescent="0.2">
      <c r="A42" s="303" t="s">
        <v>438</v>
      </c>
      <c r="B42" s="303" t="s">
        <v>74</v>
      </c>
      <c r="C42" s="303" t="s">
        <v>19</v>
      </c>
      <c r="D42" s="303" t="s">
        <v>622</v>
      </c>
    </row>
    <row r="43" spans="1:8" s="12" customFormat="1" ht="12.75" x14ac:dyDescent="0.2">
      <c r="A43" s="9"/>
      <c r="B43" s="95"/>
      <c r="C43" s="24"/>
      <c r="D43" s="24"/>
      <c r="H43" s="46"/>
    </row>
    <row r="44" spans="1:8" ht="15" customHeight="1" x14ac:dyDescent="0.2">
      <c r="A44" s="31"/>
      <c r="B44" s="46"/>
      <c r="H44" s="46"/>
    </row>
    <row r="45" spans="1:8" ht="15" customHeight="1" x14ac:dyDescent="0.2">
      <c r="A45" s="31"/>
      <c r="B45" s="46"/>
    </row>
    <row r="46" spans="1:8" ht="15" customHeight="1" x14ac:dyDescent="0.2">
      <c r="A46" s="31"/>
      <c r="B46" s="46"/>
    </row>
  </sheetData>
  <mergeCells count="12">
    <mergeCell ref="A35:E35"/>
    <mergeCell ref="A36:E36"/>
    <mergeCell ref="A7:D7"/>
    <mergeCell ref="B13:C13"/>
    <mergeCell ref="A10:D11"/>
    <mergeCell ref="A25:D25"/>
    <mergeCell ref="A26:D26"/>
    <mergeCell ref="A27:D27"/>
    <mergeCell ref="A33:E33"/>
    <mergeCell ref="A28:D28"/>
    <mergeCell ref="A32:D32"/>
    <mergeCell ref="A34:D34"/>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6979-4DB1-4620-A4C6-737DADB016F3}">
  <sheetPr>
    <tabColor rgb="FF66FFFF"/>
    <pageSetUpPr fitToPage="1"/>
  </sheetPr>
  <dimension ref="A6:H32"/>
  <sheetViews>
    <sheetView showGridLines="0" tabSelected="1" zoomScaleNormal="100" zoomScalePageLayoutView="150" workbookViewId="0">
      <selection activeCell="K17" sqref="K17"/>
    </sheetView>
  </sheetViews>
  <sheetFormatPr baseColWidth="10" defaultColWidth="10.85546875" defaultRowHeight="15" customHeight="1" outlineLevelRow="1" x14ac:dyDescent="0.2"/>
  <cols>
    <col min="1" max="1" width="1.42578125" style="2" customWidth="1"/>
    <col min="2" max="2" width="11.42578125" style="2" customWidth="1"/>
    <col min="3" max="3" width="19.28515625" style="2" customWidth="1"/>
    <col min="4" max="4" width="34.7109375" style="2" customWidth="1"/>
    <col min="5" max="5" width="15.42578125" style="2" bestFit="1" customWidth="1"/>
    <col min="6" max="6" width="15.140625" style="2" customWidth="1"/>
    <col min="7" max="8" width="14.42578125" style="2" bestFit="1" customWidth="1"/>
    <col min="9" max="9" width="13.42578125" style="2" bestFit="1" customWidth="1"/>
    <col min="10" max="16384" width="10.85546875" style="2"/>
  </cols>
  <sheetData>
    <row r="6" spans="1:7" ht="15" customHeight="1" thickBot="1" x14ac:dyDescent="0.25"/>
    <row r="7" spans="1:7" s="11" customFormat="1" ht="15" customHeight="1" thickBot="1" x14ac:dyDescent="0.3">
      <c r="A7" s="946" t="str">
        <f>+'A y B1 A B2 JUN'!A7:D7</f>
        <v xml:space="preserve">              NOTAS A LOS ESTADOS CONTABLES AL 30 DE JUNIO DE 2023 Y 31 DE DICIEMBRE DE 2022</v>
      </c>
      <c r="B7" s="947"/>
      <c r="C7" s="947"/>
      <c r="D7" s="947"/>
      <c r="E7" s="947"/>
      <c r="F7" s="947"/>
      <c r="G7" s="948"/>
    </row>
    <row r="8" spans="1:7" ht="15" customHeight="1" x14ac:dyDescent="0.25">
      <c r="A8" s="28"/>
      <c r="B8" s="10"/>
      <c r="C8" s="10"/>
      <c r="D8" s="10"/>
    </row>
    <row r="9" spans="1:7" ht="15" customHeight="1" x14ac:dyDescent="0.25">
      <c r="A9" s="28"/>
      <c r="B9" s="10"/>
      <c r="C9" s="10"/>
      <c r="D9" s="10"/>
    </row>
    <row r="10" spans="1:7" ht="15" customHeight="1" x14ac:dyDescent="0.25">
      <c r="A10" s="28"/>
      <c r="B10" s="10"/>
      <c r="C10" s="10"/>
      <c r="D10" s="10"/>
    </row>
    <row r="11" spans="1:7" s="45" customFormat="1" ht="15" customHeight="1" x14ac:dyDescent="0.3">
      <c r="A11" s="48" t="s">
        <v>177</v>
      </c>
      <c r="B11" s="114"/>
      <c r="C11" s="170"/>
      <c r="D11" s="170"/>
      <c r="E11" s="171"/>
      <c r="F11" s="171"/>
      <c r="G11" s="171"/>
    </row>
    <row r="12" spans="1:7" s="45" customFormat="1" ht="17.25" x14ac:dyDescent="0.3">
      <c r="A12" s="48"/>
      <c r="B12" s="114"/>
      <c r="C12" s="114"/>
      <c r="D12" s="170"/>
      <c r="E12" s="171"/>
      <c r="F12" s="171"/>
      <c r="G12" s="171"/>
    </row>
    <row r="13" spans="1:7" s="45" customFormat="1" ht="18.75" customHeight="1" x14ac:dyDescent="0.25">
      <c r="A13" s="2" t="s">
        <v>654</v>
      </c>
      <c r="B13" s="2"/>
      <c r="C13" s="2"/>
      <c r="D13" s="2"/>
      <c r="F13" s="167"/>
      <c r="G13" s="171"/>
    </row>
    <row r="14" spans="1:7" ht="11.25" hidden="1" customHeight="1" outlineLevel="1" x14ac:dyDescent="0.2">
      <c r="A14" s="963" t="s">
        <v>171</v>
      </c>
      <c r="B14" s="963"/>
      <c r="C14" s="168">
        <v>0</v>
      </c>
      <c r="D14" s="168">
        <v>0</v>
      </c>
      <c r="G14" s="47"/>
    </row>
    <row r="15" spans="1:7" ht="15" customHeight="1" collapsed="1" x14ac:dyDescent="0.2">
      <c r="A15" s="86"/>
      <c r="B15" s="86"/>
      <c r="C15" s="87"/>
      <c r="D15" s="109"/>
      <c r="F15" s="4"/>
      <c r="G15" s="47"/>
    </row>
    <row r="16" spans="1:7" ht="15" customHeight="1" x14ac:dyDescent="0.2">
      <c r="A16" s="48" t="s">
        <v>404</v>
      </c>
      <c r="B16" s="86"/>
      <c r="C16" s="87"/>
      <c r="D16" s="109"/>
      <c r="F16" s="4"/>
      <c r="G16" s="47"/>
    </row>
    <row r="17" spans="1:8" ht="15" customHeight="1" x14ac:dyDescent="0.2">
      <c r="A17" s="86"/>
      <c r="B17" s="86"/>
      <c r="C17" s="87"/>
      <c r="D17" s="109"/>
      <c r="F17" s="4"/>
      <c r="G17" s="47"/>
    </row>
    <row r="18" spans="1:8" ht="15" customHeight="1" x14ac:dyDescent="0.25">
      <c r="A18" s="8" t="s">
        <v>178</v>
      </c>
      <c r="B18" s="86"/>
      <c r="C18" s="87"/>
      <c r="D18" s="109"/>
      <c r="F18" s="4"/>
      <c r="G18" s="171"/>
    </row>
    <row r="19" spans="1:8" ht="15" customHeight="1" x14ac:dyDescent="0.25">
      <c r="A19" s="28"/>
      <c r="B19" s="10"/>
      <c r="C19" s="10"/>
      <c r="D19" s="10"/>
    </row>
    <row r="20" spans="1:8" ht="15" customHeight="1" x14ac:dyDescent="0.25">
      <c r="A20" s="28"/>
      <c r="B20" s="10"/>
      <c r="C20" s="10"/>
      <c r="D20" s="10"/>
    </row>
    <row r="21" spans="1:8" ht="15" customHeight="1" x14ac:dyDescent="0.25">
      <c r="A21" s="28"/>
      <c r="B21" s="10"/>
      <c r="C21" s="10"/>
      <c r="D21" s="10"/>
    </row>
    <row r="22" spans="1:8" ht="15" customHeight="1" x14ac:dyDescent="0.2">
      <c r="A22" s="86"/>
      <c r="B22" s="86"/>
      <c r="C22" s="87"/>
      <c r="D22" s="87"/>
    </row>
    <row r="23" spans="1:8" ht="15" customHeight="1" x14ac:dyDescent="0.2">
      <c r="A23" s="86"/>
      <c r="B23" s="86"/>
      <c r="C23" s="87"/>
      <c r="D23" s="87"/>
    </row>
    <row r="24" spans="1:8" s="12" customFormat="1" ht="15" customHeight="1" x14ac:dyDescent="0.2">
      <c r="C24" s="303" t="s">
        <v>593</v>
      </c>
      <c r="D24" s="303" t="s">
        <v>426</v>
      </c>
      <c r="E24" s="303" t="s">
        <v>330</v>
      </c>
      <c r="F24" s="303" t="s">
        <v>329</v>
      </c>
    </row>
    <row r="25" spans="1:8" ht="15" customHeight="1" x14ac:dyDescent="0.2">
      <c r="C25" s="303" t="s">
        <v>438</v>
      </c>
      <c r="D25" s="303" t="s">
        <v>74</v>
      </c>
      <c r="E25" s="303" t="s">
        <v>19</v>
      </c>
      <c r="F25" s="303" t="s">
        <v>622</v>
      </c>
    </row>
    <row r="26" spans="1:8" s="12" customFormat="1" ht="12.75" x14ac:dyDescent="0.2">
      <c r="A26" s="9"/>
      <c r="B26" s="95"/>
      <c r="C26" s="32"/>
      <c r="D26" s="2"/>
      <c r="E26" s="206"/>
      <c r="F26" s="206"/>
      <c r="H26" s="46"/>
    </row>
    <row r="27" spans="1:8" ht="15" customHeight="1" x14ac:dyDescent="0.2">
      <c r="A27" s="31"/>
      <c r="B27" s="46"/>
      <c r="C27" s="31"/>
      <c r="E27" s="206"/>
      <c r="F27" s="206"/>
      <c r="H27" s="46"/>
    </row>
    <row r="28" spans="1:8" ht="15" customHeight="1" x14ac:dyDescent="0.2">
      <c r="A28" s="31"/>
      <c r="B28" s="46"/>
      <c r="C28" s="53"/>
      <c r="E28" s="206"/>
      <c r="F28" s="206"/>
    </row>
    <row r="29" spans="1:8" ht="15" customHeight="1" x14ac:dyDescent="0.2">
      <c r="A29" s="31"/>
      <c r="B29" s="46"/>
      <c r="C29" s="53"/>
      <c r="E29" s="206"/>
      <c r="F29" s="206"/>
    </row>
    <row r="30" spans="1:8" ht="15" customHeight="1" x14ac:dyDescent="0.2">
      <c r="D30" s="408" t="s">
        <v>413</v>
      </c>
      <c r="E30" s="206"/>
      <c r="F30" s="206"/>
    </row>
    <row r="31" spans="1:8" ht="15" customHeight="1" x14ac:dyDescent="0.2">
      <c r="D31" s="408" t="s">
        <v>412</v>
      </c>
      <c r="E31" s="206"/>
      <c r="F31" s="206"/>
    </row>
    <row r="32" spans="1:8" s="47" customFormat="1" ht="15" customHeight="1" x14ac:dyDescent="0.2">
      <c r="D32" s="515"/>
      <c r="E32" s="174"/>
      <c r="F32" s="174"/>
    </row>
  </sheetData>
  <mergeCells count="2">
    <mergeCell ref="A7:G7"/>
    <mergeCell ref="A14:B14"/>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/7Txi987jMXLvqzu+R5eUdf/rzmQUgexDqdfSBXuDCQ=</DigestValue>
    </Reference>
    <Reference Type="http://www.w3.org/2000/09/xmldsig#Object" URI="#idOfficeObject">
      <DigestMethod Algorithm="http://www.w3.org/2001/04/xmlenc#sha256"/>
      <DigestValue>z75eIkNw9cLJW9JPI+j45aPP5pLJQ1R2kdTTyapRr9A=</DigestValue>
    </Reference>
    <Reference Type="http://uri.etsi.org/01903#SignedProperties" URI="#idSignedProperties">
      <Transforms>
        <Transform Algorithm="http://www.w3.org/TR/2001/REC-xml-c14n-20010315"/>
      </Transforms>
      <DigestMethod Algorithm="http://www.w3.org/2001/04/xmlenc#sha256"/>
      <DigestValue>cBpvIcS1EcCz0aPrX1ZjoEAzORUneYA3bYTdm38YWH8=</DigestValue>
    </Reference>
  </SignedInfo>
  <SignatureValue>p//VC5HSCe51L2Yyq4W0PNL412R+ryVwLYhazHn/n+SdRN4apEXTTc/dhzJCP6GVV/EwI6nhe9/Y
0GdgNiCo5kUKe3g/7RRBQ1Kn1fU4Z6WUevcalxNpsJ4veF8tQx4BuoiNGIH4vuD2avW655DlCedV
o7y3h/Q7hc3Uu3bE1OE97+EuL3MkdmzaIui/Y3z+V41OMdfQ6AbTkNxwjueK9KXUdAOeRYfTIFSK
5sm/2iCXeQGDV1X8RpzsoZ9Trex6/6DCWyBNbLHi8ZbrCL3je7w2j3NrVRPDAf0ciD41vnTkTVjB
eIqtxcEWi0oW81fb9eyGiKkhkJiIbPKbbD75yg==</SignatureValue>
  <KeyInfo>
    <X509Data>
      <X509Certificate>MIIIDDCCBfSgAwIBAgITXAAAvBRbHGa9001yrQAAAAC8FDANBgkqhkiG9w0BAQsFADBXMRcwFQYDVQQFEw5SVUMgODAwODA2MTAtNzEVMBMGA1UEChMMQ09ERTEwMCBTLkEuMQswCQYDVQQGEwJQWTEYMBYGA1UEAxMPQ0EtQ09ERTEwMCBTLkEuMB4XDTIyMDYxNzE5NDMyNFoXDTI0MDYxNzE5NDMyNFowgZ8xIjAgBgNVBAMTGUpPU0UgQVVHVVNUTyBTQUxBIENBUkRPWk8xFzAVBgNVBAoTDlBFUlNPTkEgRklTSUNBMQswCQYDVQQGEwJQWTEVMBMGA1UEKhMMSk9TRSBBVUdVU1RPMRUwEwYDVQQEEwxTQUxBIENBUkRPWk8xEjAQBgNVBAUTCUNJMzk2OTU1MjERMA8GA1UECxMIRklSTUEgRjIwggEiMA0GCSqGSIb3DQEBAQUAA4IBDwAwggEKAoIBAQDA7U1lmi+KtkrTpfbyrysAgtk+32G0+OECjMNH2TMkFr0sCBQkejEXYJn4g2V9Vi2BkTXB5VfBO2UJeSxJePyQaQv4E/WDdfeEu958nH23sq7HdxiwLBGM/wlrrQ+KLNNcJPP6AT4zMbLIS9YWpv5oINHMPut9iE30ROn2RaV4j9PusIJSsfKY/4tS9emFtzUyWwdnBmmEHkoOkYGwHn7zkphSb28ZER0i/a6lXGuicTgC+dPwZvNeyCCAjfyqjmSdP9cyObp5NsRQVu9AFbpA+O9eSruHPYfKYM/D0zqFkXL2SkhEc5Ze6Bjm2VmdS8uJHMrVeZ6RbdaJeOn98C4XAgMBAAGjggOGMIIDgjAOBgNVHQ8BAf8EBAMCBeAwDAYDVR0TAQH/BAIwADAgBgNVHSUBAf8EFjAUBggrBgEFBQcDAgYIKwYBBQUHAwQwHQYDVR0OBBYEFEQhRuoXhCnXYkGQxTg5ieIavjX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pPU0UuU0FMQUBDUkVESUNFTlRSTy5DT00uUFkwDQYJKoZIhvcNAQELBQADggIBAA0Lqo/wX9vIlMoC68VQVgEbb7qJjqR7iSiDTeLN8emqSMtX4H7eUdvN+DB//HIKX6gaaKKP3AsP1OUF9ovp/AwYQsZ86/NvGiYmBHVu1EJgyeQMn+TxKdhnOFZGNKdrdEu8aSh6ZNSSmIcgN9tFOi/OvuqRYQ9fFRCQ9mjz/m+VYk8QctntAlUBErec2JstZpHCvR30ZC8yIpZHBEo2clY7oFeEopuYb7r5ignOsf2Z/TeXvp/4x3WXDXkFG35624vxMwqE4KAjpnDDqFVQZkO0mYqgcOgMuc26KcCKn2pMsGBTAgPLg4CceqKb0TbM9LZDss8yOnnhHT7VC9nPvMdg3cjJFzTK8dIrl1rYbCg7I6tFuOO7KocX5eYwoaPwUuZJ/ZL54i2iQ4OavzSRTq5lE7m/IcyU4+w7kNsfJDk6v3KMf8rMJrdzFo6zwzxbr0YmV9XnLOe/cuHnygMOA4vV9Y5X9/K4mSXkmeCxtr5yoYGXxOoYmXzKIm8a1frHcVrpqAgpB5qxt8dSG+dy7cFVD++Bid37lp9dCfEKOKwo8ElPGyekGkZeJKUJ+fA/2SD6DRjVZU5J7hJ2DTLSX6QEJv9Q1ICGxySy+7olgokAvS/P6x+LrDnrZhqeqf9cJheDRGTB/H1230Uj4AqvI843EyYiuyjaExA7oUXFGZ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yLh1OVOniiWgx/vp4r7tSGJIdriToo+f6mmDuzrXSdg=</DigestValue>
      </Reference>
      <Reference URI="/xl/calcChain.xml?ContentType=application/vnd.openxmlformats-officedocument.spreadsheetml.calcChain+xml">
        <DigestMethod Algorithm="http://www.w3.org/2001/04/xmlenc#sha256"/>
        <DigestValue>XT6SYd+5nb4LM2DlYqZfpHqYZUdsbiOWpZ6FWYtau+8=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aRqEjRE+B0LPYmXRFlWAUdU30XfjzMvMEcVt/OFGaxc=</DigestValue>
      </Reference>
      <Reference URI="/xl/drawings/drawing10.xml?ContentType=application/vnd.openxmlformats-officedocument.drawing+xml">
        <DigestMethod Algorithm="http://www.w3.org/2001/04/xmlenc#sha256"/>
        <DigestValue>OFiDPlyAP/ra8mltjGLbwk2G2opkAQCufigjQhixjpY=</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IF500yyDP7bzzNjb3F8v2lmvdVBVqoORj26coSr5mBI=</DigestValue>
      </Reference>
      <Reference URI="/xl/drawings/drawing13.xml?ContentType=application/vnd.openxmlformats-officedocument.drawing+xml">
        <DigestMethod Algorithm="http://www.w3.org/2001/04/xmlenc#sha256"/>
        <DigestValue>czgt1p1sqDO+Bbq9S2UKGch7WbjZDjKAFamdZatY2NU=</DigestValue>
      </Reference>
      <Reference URI="/xl/drawings/drawing14.xml?ContentType=application/vnd.openxmlformats-officedocument.drawing+xml">
        <DigestMethod Algorithm="http://www.w3.org/2001/04/xmlenc#sha256"/>
        <DigestValue>h6Y11Cl1PaPiv47hJS77t27ggTCXLqp0HRJbkR/m4h4=</DigestValue>
      </Reference>
      <Reference URI="/xl/drawings/drawing15.xml?ContentType=application/vnd.openxmlformats-officedocument.drawing+xml">
        <DigestMethod Algorithm="http://www.w3.org/2001/04/xmlenc#sha256"/>
        <DigestValue>m3DBcfUMSVC4E7VDii4iB2BjxH0X6xSZ3zIPkZcaKIw=</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tRSsErKTtsZYXqg+BKqrF826F34erQbnDw9WR5/ddwY=</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rxABotSqSOeyU3lPmiYZvFiZSZlzAPHPIrpEDUPStbU=</DigestValue>
      </Reference>
      <Reference URI="/xl/drawings/drawing3.xml?ContentType=application/vnd.openxmlformats-officedocument.drawing+xml">
        <DigestMethod Algorithm="http://www.w3.org/2001/04/xmlenc#sha256"/>
        <DigestValue>jU+f4clLWWrnQ0urLO/XQ7mjIKaYnJHfzEdVCwBOlr4=</DigestValue>
      </Reference>
      <Reference URI="/xl/drawings/drawing4.xml?ContentType=application/vnd.openxmlformats-officedocument.drawing+xml">
        <DigestMethod Algorithm="http://www.w3.org/2001/04/xmlenc#sha256"/>
        <DigestValue>z/LvuG916lUZ3Bex0AVCof6LSpTgRC4Vs72T8mtKEfE=</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Wb71VfWsM825QANVJcRhDnu2JduzBr2cgbolyE/FD8M=</DigestValue>
      </Reference>
      <Reference URI="/xl/drawings/drawing7.xml?ContentType=application/vnd.openxmlformats-officedocument.drawing+xml">
        <DigestMethod Algorithm="http://www.w3.org/2001/04/xmlenc#sha256"/>
        <DigestValue>zGVzu6C6U2a7BM11AdsikWE2cFBckjXnYeFdWJ0+5mc=</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media/image2.png?ContentType=image/png">
        <DigestMethod Algorithm="http://www.w3.org/2001/04/xmlenc#sha256"/>
        <DigestValue>xgPL1f69Y1byvDVxluW8Wpn7e+hUwB4ybuolH3E73E4=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XIw9cL4k/GikBT/fo50UQh3BixgH1NooqWqCufm1MUs=</DigestValue>
      </Reference>
      <Reference URI="/xl/printerSettings/printerSettings14.bin?ContentType=application/vnd.openxmlformats-officedocument.spreadsheetml.printerSettings">
        <DigestMethod Algorithm="http://www.w3.org/2001/04/xmlenc#sha256"/>
        <DigestValue>XIw9cL4k/GikBT/fo50UQh3BixgH1NooqWqCufm1MUs=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wOTdgWVf8lPLdnVMfSB5KacZL+breX52CSh8RoIHp9g=</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XIw9cL4k/GikBT/fo50UQh3BixgH1NooqWqCufm1MUs=</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occgHsILaLkyuL9XprD0rHLinh8dBxXZ3XwcBVmxP44=</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n97okremFfOiwoAxzegI2/DrTsr9FCdyQ4xbNnarMUU=</DigestValue>
      </Reference>
      <Reference URI="/xl/styles.xml?ContentType=application/vnd.openxmlformats-officedocument.spreadsheetml.styles+xml">
        <DigestMethod Algorithm="http://www.w3.org/2001/04/xmlenc#sha256"/>
        <DigestValue>jqd1675shxKK8XswPg5q9z6OK+FhlmWpD+TQ6xW0+rk=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askOPAC4nWj4daYV51VqTBRcEBC5YlW7wnnJTYQWDzI=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JaFtczfcJJ1qJIgxiR8M0JlIfbneZJtv0zwuc0kffko=</DigestValue>
      </Reference>
      <Reference URI="/xl/worksheets/sheet10.xml?ContentType=application/vnd.openxmlformats-officedocument.spreadsheetml.worksheet+xml">
        <DigestMethod Algorithm="http://www.w3.org/2001/04/xmlenc#sha256"/>
        <DigestValue>Nm91TZRm1ET8BKVMm2rZcI6OPyTY1CQnxPBfmOUw3/A=</DigestValue>
      </Reference>
      <Reference URI="/xl/worksheets/sheet11.xml?ContentType=application/vnd.openxmlformats-officedocument.spreadsheetml.worksheet+xml">
        <DigestMethod Algorithm="http://www.w3.org/2001/04/xmlenc#sha256"/>
        <DigestValue>TmO25vwqCIE6gj5+z8LIh/l0TdbfJMgyCkfmxn8d9H8=</DigestValue>
      </Reference>
      <Reference URI="/xl/worksheets/sheet12.xml?ContentType=application/vnd.openxmlformats-officedocument.spreadsheetml.worksheet+xml">
        <DigestMethod Algorithm="http://www.w3.org/2001/04/xmlenc#sha256"/>
        <DigestValue>FEmIsS+u9pnJyW80KZr7B8tNe7QWjanREPD/k0mZ0uA=</DigestValue>
      </Reference>
      <Reference URI="/xl/worksheets/sheet13.xml?ContentType=application/vnd.openxmlformats-officedocument.spreadsheetml.worksheet+xml">
        <DigestMethod Algorithm="http://www.w3.org/2001/04/xmlenc#sha256"/>
        <DigestValue>mIQo5D192VUvZ3I+X1UZ9ABYAWrBub27H08ekUbOZBA=</DigestValue>
      </Reference>
      <Reference URI="/xl/worksheets/sheet14.xml?ContentType=application/vnd.openxmlformats-officedocument.spreadsheetml.worksheet+xml">
        <DigestMethod Algorithm="http://www.w3.org/2001/04/xmlenc#sha256"/>
        <DigestValue>fzdWOOBRXZKNSNVpwSHFalagV05LQ/Li30ePS2cFxvs=</DigestValue>
      </Reference>
      <Reference URI="/xl/worksheets/sheet15.xml?ContentType=application/vnd.openxmlformats-officedocument.spreadsheetml.worksheet+xml">
        <DigestMethod Algorithm="http://www.w3.org/2001/04/xmlenc#sha256"/>
        <DigestValue>9pDL0JpvFKTeE0WEyEBgqU7pqpsyqmQnQPipNzMRtv8=</DigestValue>
      </Reference>
      <Reference URI="/xl/worksheets/sheet16.xml?ContentType=application/vnd.openxmlformats-officedocument.spreadsheetml.worksheet+xml">
        <DigestMethod Algorithm="http://www.w3.org/2001/04/xmlenc#sha256"/>
        <DigestValue>LjpbcUqylEvmu+VIFg8NYrd3TpnQV1pV30oq/T4KxIk=</DigestValue>
      </Reference>
      <Reference URI="/xl/worksheets/sheet17.xml?ContentType=application/vnd.openxmlformats-officedocument.spreadsheetml.worksheet+xml">
        <DigestMethod Algorithm="http://www.w3.org/2001/04/xmlenc#sha256"/>
        <DigestValue>8cADXUDFaJBj0QYXBd411sYQTpq9SFFdUOEWbjXJjU4=</DigestValue>
      </Reference>
      <Reference URI="/xl/worksheets/sheet18.xml?ContentType=application/vnd.openxmlformats-officedocument.spreadsheetml.worksheet+xml">
        <DigestMethod Algorithm="http://www.w3.org/2001/04/xmlenc#sha256"/>
        <DigestValue>8Tmvv3WgdHHVPX45iO+rSKjiWP7OMMlgcmKy5mQ7lgs=</DigestValue>
      </Reference>
      <Reference URI="/xl/worksheets/sheet19.xml?ContentType=application/vnd.openxmlformats-officedocument.spreadsheetml.worksheet+xml">
        <DigestMethod Algorithm="http://www.w3.org/2001/04/xmlenc#sha256"/>
        <DigestValue>0sqj9BAi3CSpswrlf8pvwkMmyJ5tuqg3cXMLTcE44ZA=</DigestValue>
      </Reference>
      <Reference URI="/xl/worksheets/sheet2.xml?ContentType=application/vnd.openxmlformats-officedocument.spreadsheetml.worksheet+xml">
        <DigestMethod Algorithm="http://www.w3.org/2001/04/xmlenc#sha256"/>
        <DigestValue>O3rMh1NzQA/M7Sfkq44sZ2NohonwCDScfRDYoRxcuZk=</DigestValue>
      </Reference>
      <Reference URI="/xl/worksheets/sheet3.xml?ContentType=application/vnd.openxmlformats-officedocument.spreadsheetml.worksheet+xml">
        <DigestMethod Algorithm="http://www.w3.org/2001/04/xmlenc#sha256"/>
        <DigestValue>AyyQ8Q23FVTbkd8O6KdFB/Ra9RDMNlR6PSfi1wD30Io=</DigestValue>
      </Reference>
      <Reference URI="/xl/worksheets/sheet4.xml?ContentType=application/vnd.openxmlformats-officedocument.spreadsheetml.worksheet+xml">
        <DigestMethod Algorithm="http://www.w3.org/2001/04/xmlenc#sha256"/>
        <DigestValue>2+LkZKC/6s8Cc7gApkGoZm1nGnje0MG3zyZ17uCtgzM=</DigestValue>
      </Reference>
      <Reference URI="/xl/worksheets/sheet5.xml?ContentType=application/vnd.openxmlformats-officedocument.spreadsheetml.worksheet+xml">
        <DigestMethod Algorithm="http://www.w3.org/2001/04/xmlenc#sha256"/>
        <DigestValue>s5dv4Fn8nS5p809161SfrPVGDmVN34cqf+2wxj6mTPY=</DigestValue>
      </Reference>
      <Reference URI="/xl/worksheets/sheet6.xml?ContentType=application/vnd.openxmlformats-officedocument.spreadsheetml.worksheet+xml">
        <DigestMethod Algorithm="http://www.w3.org/2001/04/xmlenc#sha256"/>
        <DigestValue>IGB7DFDn0ClUsku2X0Wt42wIB4+V4GbULkof/nJD6o4=</DigestValue>
      </Reference>
      <Reference URI="/xl/worksheets/sheet7.xml?ContentType=application/vnd.openxmlformats-officedocument.spreadsheetml.worksheet+xml">
        <DigestMethod Algorithm="http://www.w3.org/2001/04/xmlenc#sha256"/>
        <DigestValue>KTGtGCRtOY0ncbg9T1bxRBs46hy+9GGSLTcZQtUoGk8=</DigestValue>
      </Reference>
      <Reference URI="/xl/worksheets/sheet8.xml?ContentType=application/vnd.openxmlformats-officedocument.spreadsheetml.worksheet+xml">
        <DigestMethod Algorithm="http://www.w3.org/2001/04/xmlenc#sha256"/>
        <DigestValue>CXufEADRUqyDmZh1TawBtS90EshrdQmQW6z76wYZa+8=</DigestValue>
      </Reference>
      <Reference URI="/xl/worksheets/sheet9.xml?ContentType=application/vnd.openxmlformats-officedocument.spreadsheetml.worksheet+xml">
        <DigestMethod Algorithm="http://www.w3.org/2001/04/xmlenc#sha256"/>
        <DigestValue>bD13HCTmCBQ+tQWjj2z4WgPwDyr7xBa+3UVgdtYsTI4=</DigestValue>
      </Reference>
    </Manifest>
    <SignatureProperties>
      <SignatureProperty Id="idSignatureTime" Target="#idPackageSignature">
        <mdssi:SignatureTime xmlns:mdssi="http://schemas.openxmlformats.org/package/2006/digital-signature">
          <mdssi:Format>YYYY-MM-DDThh:mm:ssTZD</mdssi:Format>
          <mdssi:Value>2023-07-27T19:08:22Z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2023-07-27T19:08:22Z</xd:SigningTime>
          <xd:SigningCertificate>
            <xd:Cert>
              <xd:CertDigest>
                <DigestMethod Algorithm="http://www.w3.org/2001/04/xmlenc#sha256"/>
                <DigestValue>tAdjCajRxWOKLAw6SaRKB7Fh5K761ZSUmos0TvX/wFs=</DigestValue>
              </xd:CertDigest>
              <xd:IssuerSerial>
                <X509IssuerName>CN=CA-CODE100 S.A., C=PY, O=CODE100 S.A., SERIALNUMBER=RUC 80080610-7</X509IssuerName>
                <X509SerialNumber>2051668808265374423215605270654820322954492948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VuLovh+86LoxrefRIgxFqeaUmgZnI25ToDLU+69oLNE=</DigestValue>
    </Reference>
    <Reference Type="http://www.w3.org/2000/09/xmldsig#Object" URI="#idOfficeObject">
      <DigestMethod Algorithm="http://www.w3.org/2001/04/xmlenc#sha256"/>
      <DigestValue>z75eIkNw9cLJW9JPI+j45aPP5pLJQ1R2kdTTyapRr9A=</DigestValue>
    </Reference>
    <Reference Type="http://uri.etsi.org/01903#SignedProperties" URI="#idSignedProperties">
      <Transforms>
        <Transform Algorithm="http://www.w3.org/TR/2001/REC-xml-c14n-20010315"/>
      </Transforms>
      <DigestMethod Algorithm="http://www.w3.org/2001/04/xmlenc#sha256"/>
      <DigestValue>x8s/Tc47MLCmAalWCq1D5CJR++m8QZ9dOj7R1AXSgCk=</DigestValue>
    </Reference>
  </SignedInfo>
  <SignatureValue>nsjlQN26Oj5nRKe/6/Sk1jpoi3E/HASzwFgjCSRDb8O56x/gE941CXcvheEEgCf1YXuV1tcRzPtU
VAqABVXJrgx8QDjYnhvj77DR9raXvnpyhTLeOsJVszoX9k6vaKRpfCGKwleRiYNZN7NuHQZn7D1Q
2JY9qYenxFVnH2XG/badDT/2RsAgOC7Vw8V7mLyoMX/63IqmneisVcRXfJ0TorkLKUMKDvwCvBvn
2/isamR0CjsaCAikbhLz2OQoiTPUOmobHjPIfBEOghL/6fkHna1rL6ToW3XaGVjnop5MmaeWFqLA
uR50MANg/hRNcPmXK66WQ5NGSclqYC5dGxzfIg==</SignatureValue>
  <KeyInfo>
    <X509Data>
      <X509Certificate>MIIHpjCCBY6gAwIBAgIQQrt9reEYw4pHPLxFO1M3VDANBgkqhkiG9w0BAQsFADCBhTELMAkGA1UEBhMCUFkxDTALBgNVBAoTBElDUFAxODA2BgNVBAsTL1ByZXN0YWRvciBDdWFsaWZpY2FkbyBkZSBTZXJ2aWNpb3MgZGUgQ29uZmlhbnphMRUwEwYDVQQDEwxDT0RFMTAwIFMuQS4xFjAUBgNVBAUTDVJVQzgwMDgwNjEwLTcwHhcNMjMwNTI2MTYzNDAzWhcNMjUwNTI2MTYzNDAzWjCBujELMAkGA1UEBhMCUFkxNjA0BgNVBAoMLUNFUlRJRklDQURPIENVQUxJRklDQURPIERFIEZJUk1BIEVMRUNUUsOTTklDQTELMAkGA1UECxMCRjIxFzAVBgNVBAQTDkxJTkFSRVMgQkVSTkFMMRQwEgYDVQQqEwtMVUlTIEFOSUJBTDEjMCEGA1UEAxMaTFVJUyBBTklCQUwgTElOQVJFUyBCRVJOQUwxEjAQBgNVBAUTCUNJODUzMzcwODCCASIwDQYJKoZIhvcNAQEBBQADggEPADCCAQoCggEBAPRWC+BjtgKG0elf4EL+qv7080wJ8RqCmC17sFgGAAE3xcIFMuLdT9fepIGB5tcHB9dK0IxpdmwqwPDM6V4p7cRZzCKJ6YU5rPUcXL4Q//uDQBdBtSZZEEXgqIqMlrvBc8XhXrDXrfKrLrh2YAQmPXEDLBL5le5N3p/hWr/9+FKA0ApbcaweGpn7JNxNs34J3Hxj/ETT6S43tLOqZkqG1Bg2SMd9J12c+KFNcTv6r4lNmuBJ/uS1rjWGZX9R4QUNT5UsXcSTSdDY95KmtKGJldDgRAsT8ymwNKqlX9E1pvXLFMumlAxpG1P40WlYJGfWskDCTj3lbbvLwNY3sPQLcRECAwEAAaOCAtkwggLVMAwGA1UdEwEB/wQCMAAwHQYDVR0OBBYEFNMHfwI7XitYyFfajAdpLXk7YUldMB8GA1UdIwQYMBaAFL41VGJoYOcm0zHBX5ex4vZkzgf1MA4GA1UdDwEB/wQEAwIF4DBQBgNVHREESTBHgRhMVUlTLkxJTkFSRVN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z/qlRaHsyKHRnLy3FGHAXmDx67AHwi1vbG3sLlC5HS9Da+W/GYhVYldNbTusQ9hJfjVUSJ3g0Nr+9hENCtzUtLIMfnUV0iOidKv4eFT36n+jyEIGwd9v0RX8HrDqt34F2Hy/WIIl0iBBFleYbC6pUbk4mBu4BSR6kmNuenyc738IG0oyX1qexAvKBziw5/kjZeCesUB0c7hjr/+TVptnesMQ6c+Ry1XunwlBhulRrCUHGajViYJ7G55Zp2zlIs0Gvl6nSS0nLoJD2C8/+7joKql4lnJ9zLnWkf17p/g/UtpLONUMX0MclKaGlJN5+iS/BKP1pf59P9qqnd0UvWbin0bTNBAxSP7xnb8/hbqvdQFUMQhF321t4SWDbsDXFHIHy0MtJVRgkia24X7G+1jI5Epz+Um3uxql7MGmBbfSRL6bTcU7iAvXyeTfigNVQq6ldWIF9z12ecN5HGT9VLnHFirQm/E9fpXbNfkU5npMkfUHg/RHVBQEyBukhTnmXITwIfF+v0G3aVDL2gKo1zMIgjqJmrIyvARqzXykUCMEtSiI45qhNqBP4BB3/j6V70equRBxO6URzjA75rbsiq9LtPF3XnV8if73nnaQAL393lQUjmqiXEMD/XXjyECMMtly66MMeTXbE+QR4UNaC5ONqhzZ/JDcv7NGpV+3jSx6/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yLh1OVOniiWgx/vp4r7tSGJIdriToo+f6mmDuzrXSdg=</DigestValue>
      </Reference>
      <Reference URI="/xl/calcChain.xml?ContentType=application/vnd.openxmlformats-officedocument.spreadsheetml.calcChain+xml">
        <DigestMethod Algorithm="http://www.w3.org/2001/04/xmlenc#sha256"/>
        <DigestValue>XT6SYd+5nb4LM2DlYqZfpHqYZUdsbiOWpZ6FWYtau+8=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aRqEjRE+B0LPYmXRFlWAUdU30XfjzMvMEcVt/OFGaxc=</DigestValue>
      </Reference>
      <Reference URI="/xl/drawings/drawing10.xml?ContentType=application/vnd.openxmlformats-officedocument.drawing+xml">
        <DigestMethod Algorithm="http://www.w3.org/2001/04/xmlenc#sha256"/>
        <DigestValue>OFiDPlyAP/ra8mltjGLbwk2G2opkAQCufigjQhixjpY=</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IF500yyDP7bzzNjb3F8v2lmvdVBVqoORj26coSr5mBI=</DigestValue>
      </Reference>
      <Reference URI="/xl/drawings/drawing13.xml?ContentType=application/vnd.openxmlformats-officedocument.drawing+xml">
        <DigestMethod Algorithm="http://www.w3.org/2001/04/xmlenc#sha256"/>
        <DigestValue>czgt1p1sqDO+Bbq9S2UKGch7WbjZDjKAFamdZatY2NU=</DigestValue>
      </Reference>
      <Reference URI="/xl/drawings/drawing14.xml?ContentType=application/vnd.openxmlformats-officedocument.drawing+xml">
        <DigestMethod Algorithm="http://www.w3.org/2001/04/xmlenc#sha256"/>
        <DigestValue>h6Y11Cl1PaPiv47hJS77t27ggTCXLqp0HRJbkR/m4h4=</DigestValue>
      </Reference>
      <Reference URI="/xl/drawings/drawing15.xml?ContentType=application/vnd.openxmlformats-officedocument.drawing+xml">
        <DigestMethod Algorithm="http://www.w3.org/2001/04/xmlenc#sha256"/>
        <DigestValue>m3DBcfUMSVC4E7VDii4iB2BjxH0X6xSZ3zIPkZcaKIw=</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tRSsErKTtsZYXqg+BKqrF826F34erQbnDw9WR5/ddwY=</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rxABotSqSOeyU3lPmiYZvFiZSZlzAPHPIrpEDUPStbU=</DigestValue>
      </Reference>
      <Reference URI="/xl/drawings/drawing3.xml?ContentType=application/vnd.openxmlformats-officedocument.drawing+xml">
        <DigestMethod Algorithm="http://www.w3.org/2001/04/xmlenc#sha256"/>
        <DigestValue>jU+f4clLWWrnQ0urLO/XQ7mjIKaYnJHfzEdVCwBOlr4=</DigestValue>
      </Reference>
      <Reference URI="/xl/drawings/drawing4.xml?ContentType=application/vnd.openxmlformats-officedocument.drawing+xml">
        <DigestMethod Algorithm="http://www.w3.org/2001/04/xmlenc#sha256"/>
        <DigestValue>z/LvuG916lUZ3Bex0AVCof6LSpTgRC4Vs72T8mtKEfE=</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Wb71VfWsM825QANVJcRhDnu2JduzBr2cgbolyE/FD8M=</DigestValue>
      </Reference>
      <Reference URI="/xl/drawings/drawing7.xml?ContentType=application/vnd.openxmlformats-officedocument.drawing+xml">
        <DigestMethod Algorithm="http://www.w3.org/2001/04/xmlenc#sha256"/>
        <DigestValue>zGVzu6C6U2a7BM11AdsikWE2cFBckjXnYeFdWJ0+5mc=</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media/image2.png?ContentType=image/png">
        <DigestMethod Algorithm="http://www.w3.org/2001/04/xmlenc#sha256"/>
        <DigestValue>xgPL1f69Y1byvDVxluW8Wpn7e+hUwB4ybuolH3E73E4=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XIw9cL4k/GikBT/fo50UQh3BixgH1NooqWqCufm1MUs=</DigestValue>
      </Reference>
      <Reference URI="/xl/printerSettings/printerSettings14.bin?ContentType=application/vnd.openxmlformats-officedocument.spreadsheetml.printerSettings">
        <DigestMethod Algorithm="http://www.w3.org/2001/04/xmlenc#sha256"/>
        <DigestValue>XIw9cL4k/GikBT/fo50UQh3BixgH1NooqWqCufm1MUs=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wOTdgWVf8lPLdnVMfSB5KacZL+breX52CSh8RoIHp9g=</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XIw9cL4k/GikBT/fo50UQh3BixgH1NooqWqCufm1MUs=</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occgHsILaLkyuL9XprD0rHLinh8dBxXZ3XwcBVmxP44=</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n97okremFfOiwoAxzegI2/DrTsr9FCdyQ4xbNnarMUU=</DigestValue>
      </Reference>
      <Reference URI="/xl/styles.xml?ContentType=application/vnd.openxmlformats-officedocument.spreadsheetml.styles+xml">
        <DigestMethod Algorithm="http://www.w3.org/2001/04/xmlenc#sha256"/>
        <DigestValue>jqd1675shxKK8XswPg5q9z6OK+FhlmWpD+TQ6xW0+rk=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askOPAC4nWj4daYV51VqTBRcEBC5YlW7wnnJTYQWDzI=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JaFtczfcJJ1qJIgxiR8M0JlIfbneZJtv0zwuc0kffko=</DigestValue>
      </Reference>
      <Reference URI="/xl/worksheets/sheet10.xml?ContentType=application/vnd.openxmlformats-officedocument.spreadsheetml.worksheet+xml">
        <DigestMethod Algorithm="http://www.w3.org/2001/04/xmlenc#sha256"/>
        <DigestValue>Nm91TZRm1ET8BKVMm2rZcI6OPyTY1CQnxPBfmOUw3/A=</DigestValue>
      </Reference>
      <Reference URI="/xl/worksheets/sheet11.xml?ContentType=application/vnd.openxmlformats-officedocument.spreadsheetml.worksheet+xml">
        <DigestMethod Algorithm="http://www.w3.org/2001/04/xmlenc#sha256"/>
        <DigestValue>TmO25vwqCIE6gj5+z8LIh/l0TdbfJMgyCkfmxn8d9H8=</DigestValue>
      </Reference>
      <Reference URI="/xl/worksheets/sheet12.xml?ContentType=application/vnd.openxmlformats-officedocument.spreadsheetml.worksheet+xml">
        <DigestMethod Algorithm="http://www.w3.org/2001/04/xmlenc#sha256"/>
        <DigestValue>FEmIsS+u9pnJyW80KZr7B8tNe7QWjanREPD/k0mZ0uA=</DigestValue>
      </Reference>
      <Reference URI="/xl/worksheets/sheet13.xml?ContentType=application/vnd.openxmlformats-officedocument.spreadsheetml.worksheet+xml">
        <DigestMethod Algorithm="http://www.w3.org/2001/04/xmlenc#sha256"/>
        <DigestValue>mIQo5D192VUvZ3I+X1UZ9ABYAWrBub27H08ekUbOZBA=</DigestValue>
      </Reference>
      <Reference URI="/xl/worksheets/sheet14.xml?ContentType=application/vnd.openxmlformats-officedocument.spreadsheetml.worksheet+xml">
        <DigestMethod Algorithm="http://www.w3.org/2001/04/xmlenc#sha256"/>
        <DigestValue>fzdWOOBRXZKNSNVpwSHFalagV05LQ/Li30ePS2cFxvs=</DigestValue>
      </Reference>
      <Reference URI="/xl/worksheets/sheet15.xml?ContentType=application/vnd.openxmlformats-officedocument.spreadsheetml.worksheet+xml">
        <DigestMethod Algorithm="http://www.w3.org/2001/04/xmlenc#sha256"/>
        <DigestValue>9pDL0JpvFKTeE0WEyEBgqU7pqpsyqmQnQPipNzMRtv8=</DigestValue>
      </Reference>
      <Reference URI="/xl/worksheets/sheet16.xml?ContentType=application/vnd.openxmlformats-officedocument.spreadsheetml.worksheet+xml">
        <DigestMethod Algorithm="http://www.w3.org/2001/04/xmlenc#sha256"/>
        <DigestValue>LjpbcUqylEvmu+VIFg8NYrd3TpnQV1pV30oq/T4KxIk=</DigestValue>
      </Reference>
      <Reference URI="/xl/worksheets/sheet17.xml?ContentType=application/vnd.openxmlformats-officedocument.spreadsheetml.worksheet+xml">
        <DigestMethod Algorithm="http://www.w3.org/2001/04/xmlenc#sha256"/>
        <DigestValue>8cADXUDFaJBj0QYXBd411sYQTpq9SFFdUOEWbjXJjU4=</DigestValue>
      </Reference>
      <Reference URI="/xl/worksheets/sheet18.xml?ContentType=application/vnd.openxmlformats-officedocument.spreadsheetml.worksheet+xml">
        <DigestMethod Algorithm="http://www.w3.org/2001/04/xmlenc#sha256"/>
        <DigestValue>8Tmvv3WgdHHVPX45iO+rSKjiWP7OMMlgcmKy5mQ7lgs=</DigestValue>
      </Reference>
      <Reference URI="/xl/worksheets/sheet19.xml?ContentType=application/vnd.openxmlformats-officedocument.spreadsheetml.worksheet+xml">
        <DigestMethod Algorithm="http://www.w3.org/2001/04/xmlenc#sha256"/>
        <DigestValue>0sqj9BAi3CSpswrlf8pvwkMmyJ5tuqg3cXMLTcE44ZA=</DigestValue>
      </Reference>
      <Reference URI="/xl/worksheets/sheet2.xml?ContentType=application/vnd.openxmlformats-officedocument.spreadsheetml.worksheet+xml">
        <DigestMethod Algorithm="http://www.w3.org/2001/04/xmlenc#sha256"/>
        <DigestValue>O3rMh1NzQA/M7Sfkq44sZ2NohonwCDScfRDYoRxcuZk=</DigestValue>
      </Reference>
      <Reference URI="/xl/worksheets/sheet3.xml?ContentType=application/vnd.openxmlformats-officedocument.spreadsheetml.worksheet+xml">
        <DigestMethod Algorithm="http://www.w3.org/2001/04/xmlenc#sha256"/>
        <DigestValue>AyyQ8Q23FVTbkd8O6KdFB/Ra9RDMNlR6PSfi1wD30Io=</DigestValue>
      </Reference>
      <Reference URI="/xl/worksheets/sheet4.xml?ContentType=application/vnd.openxmlformats-officedocument.spreadsheetml.worksheet+xml">
        <DigestMethod Algorithm="http://www.w3.org/2001/04/xmlenc#sha256"/>
        <DigestValue>2+LkZKC/6s8Cc7gApkGoZm1nGnje0MG3zyZ17uCtgzM=</DigestValue>
      </Reference>
      <Reference URI="/xl/worksheets/sheet5.xml?ContentType=application/vnd.openxmlformats-officedocument.spreadsheetml.worksheet+xml">
        <DigestMethod Algorithm="http://www.w3.org/2001/04/xmlenc#sha256"/>
        <DigestValue>s5dv4Fn8nS5p809161SfrPVGDmVN34cqf+2wxj6mTPY=</DigestValue>
      </Reference>
      <Reference URI="/xl/worksheets/sheet6.xml?ContentType=application/vnd.openxmlformats-officedocument.spreadsheetml.worksheet+xml">
        <DigestMethod Algorithm="http://www.w3.org/2001/04/xmlenc#sha256"/>
        <DigestValue>IGB7DFDn0ClUsku2X0Wt42wIB4+V4GbULkof/nJD6o4=</DigestValue>
      </Reference>
      <Reference URI="/xl/worksheets/sheet7.xml?ContentType=application/vnd.openxmlformats-officedocument.spreadsheetml.worksheet+xml">
        <DigestMethod Algorithm="http://www.w3.org/2001/04/xmlenc#sha256"/>
        <DigestValue>KTGtGCRtOY0ncbg9T1bxRBs46hy+9GGSLTcZQtUoGk8=</DigestValue>
      </Reference>
      <Reference URI="/xl/worksheets/sheet8.xml?ContentType=application/vnd.openxmlformats-officedocument.spreadsheetml.worksheet+xml">
        <DigestMethod Algorithm="http://www.w3.org/2001/04/xmlenc#sha256"/>
        <DigestValue>CXufEADRUqyDmZh1TawBtS90EshrdQmQW6z76wYZa+8=</DigestValue>
      </Reference>
      <Reference URI="/xl/worksheets/sheet9.xml?ContentType=application/vnd.openxmlformats-officedocument.spreadsheetml.worksheet+xml">
        <DigestMethod Algorithm="http://www.w3.org/2001/04/xmlenc#sha256"/>
        <DigestValue>bD13HCTmCBQ+tQWjj2z4WgPwDyr7xBa+3UVgdtYsTI4=</DigestValue>
      </Reference>
    </Manifest>
    <SignatureProperties>
      <SignatureProperty Id="idSignatureTime" Target="#idPackageSignature">
        <mdssi:SignatureTime xmlns:mdssi="http://schemas.openxmlformats.org/package/2006/digital-signature">
          <mdssi:Format>YYYY-MM-DDThh:mm:ssTZD</mdssi:Format>
          <mdssi:Value>2023-07-28T13:21:27Z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2023-07-28T13:21:27Z</xd:SigningTime>
          <xd:SigningCertificate>
            <xd:Cert>
              <xd:CertDigest>
                <DigestMethod Algorithm="http://www.w3.org/2001/04/xmlenc#sha256"/>
                <DigestValue>fPkkYkjrHb34gtVkjboGN7rvaWjD3FsP2XV9RCmg3bM=</DigestValue>
              </xd:CertDigest>
              <xd:IssuerSerial>
                <X509IssuerName>SERIALNUMBER=RUC80080610-7, CN=CODE100 S.A., OU=Prestador Cualificado de Servicios de Confianza, O=ICPP, C=PY</X509IssuerName>
                <X509SerialNumber>88702556311687096646441283878414137172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zLxo8K4lItUzDEIfXSFT2QmAVuc0pqRn6yF82bIkb/s=</DigestValue>
    </Reference>
    <Reference Type="http://www.w3.org/2000/09/xmldsig#Object" URI="#idOfficeObject">
      <DigestMethod Algorithm="http://www.w3.org/2001/04/xmlenc#sha256"/>
      <DigestValue>CdGEoO2Ve59qVMYfTzx0D/mIyo+/HW8ZaU4oNiPgc3A=</DigestValue>
    </Reference>
    <Reference Type="http://uri.etsi.org/01903#SignedProperties" URI="#idSignedProperties">
      <Transforms>
        <Transform Algorithm="http://www.w3.org/TR/2001/REC-xml-c14n-20010315"/>
      </Transforms>
      <DigestMethod Algorithm="http://www.w3.org/2001/04/xmlenc#sha256"/>
      <DigestValue>MWyzqdrTAmcZ+mv/GAipCFXhLy2JAnoA6CJ1RbnQDQk=</DigestValue>
    </Reference>
  </SignedInfo>
  <SignatureValue>le/aZb8tntYN1zzuRnSeqH73LRpC4bIyHO3+jT8ZWoKeZNeczjlBp39CDQ+zmbUbCShC1A575cDo
niW0xgcvFrajt/ISjuR+wMRYaC5JFyR1VtyH0kAQeurkrncTf62CBgFZkC4ZMZDiz1epPXBclcu8
Q6RKPr/ZdhEPRjQjNV1Zl/IzNjD9WwvWD34D482PhPTr680H8CBv/JALNpvXmqATEpdMAz9otwfB
mM89WBvmglf/bI+IPyMnzJ4TZozWPC1Do3qM5su2FXmO0H6u1dkaJ9HMcFRGT0neORXtqC32LulB
0RO2obXdpUByLZANRlilL4LtQt3YDVbHV0SJ1w==</SignatureValue>
  <KeyInfo>
    <X509Data>
      <X509Certificate>MIIKIzCCCAugAwIBAgITXAAAzzTA02v0aFU35gAAAADPNDANBgkqhkiG9w0BAQsFADBXMRcwFQYDVQQFEw5SVUMgODAwODA2MTAtNzEVMBMGA1UEChMMQ09ERTEwMCBTLkEuMQswCQYDVQQGEwJQWTEYMBYGA1UEAxMPQ0EtQ09ERTEwMCBTLkEuMB4XDTIzMDEyNTE1MTYyM1oXDTI1MDEyNTE1MTYyM1owgb8xJjAkBgNVBAMTHVBBQkxPIEFOVE9OSU8gREVCVUNIWSBCT1NFTExJMTUwMwYDVQQKEyxDRVJUSUZJQ0FETyBDVUFMSUZJQ0FETyBERSBGSVJNQSBFTEVDVFJPTklDQTELMAkGA1UEBhMCUFkxFjAUBgNVBCoTDVBBQkxPIEFOVE9OSU8xGDAWBgNVBAQTD0RFQlVDSFkgQk9TRUxMSTESMBAGA1UEBRMJQ0kyMDM2MjUxMQswCQYDVQQLEwJGMjCCASIwDQYJKoZIhvcNAQEBBQADggEPADCCAQoCggEBAK+MFbpd1oOpUEAJqwoAybh0I53HtMqIXs7xXjXghJnVpfF4gyl4Qz4uu5ds1pBdkdHLX8G3cLTxwDWiO5z0i8NXljUlWa55mUL3z7CKQWsMi6KKW+LyuTpQkLAUmIN9kit+gECoNw/e+WkcFsB9C6ZwO24aZ+OqTbUMupCfjBVeUtTP3lo/nQwLDgnrTdJ2TIZgzUOStIFmDnYtzhWpJHPEvM9qx1wSpldL530kk7MirDq6yfHz9ASe1vi8kVMW1Ge10FiLFVgCdjbFu7jDiDkvkPBOFvEJocehV6UgrYcaCwjYb4OTQl+0n/lRYilulXQTBXceNJfVjCcjEHPnuiECAwEAAaOCBX0wggV5MA4GA1UdDwEB/wQEAwIF4DAMBgNVHRMBAf8EAjAAMCAGA1UdJQEB/wQWMBQGCCsGAQUFBwMCBggrBgEFBQcDBDAdBgNVHQ4EFgQUCAY8LmBJ/zHSx/jLWFj1SNfOxy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RBgNVHREESjBIgRpQREVCVUNIWUBHUk9TU0JST1dOLkNPTS5QWaQqMCgxJjAkBgNVBA0THUZJUk1BIEVMRUNUUk9OSUNBIENVQUxJRklDQURBMA0GCSqGSIb3DQEBCwUAA4ICAQBeUj2pQ1Sp6TzZ6wB+7tiYjFNafr58zzif5FME1xmMfqRBwlLCln4UwQz3r2BFwHuyjzRiqZ6Ie6eEmR1oo5HrLJqNU5XbTipZC6xtU6l3grqalFXVbWTmrc0fvBmkwAocWWWsEOH99s4JOIvayydx6RVGZB/qSwNwUWOSfgxtXHihExRgBH0tkNa26Mnifeb8mXorTKaQU7POmNqBqguZ3HV4NcGDo2i/Hh6OXSEAzdnRgHOnK9tYZj0wLPxWJk+xjZgbho7Vkxl1Xoko5shkxMcWKeodRTNQ5HhA0Vaer05nfw2DujEx/CKFNib2Ekj4xQHh0wHlDbceEzffLt55IMgs+n2sh7atFjuMIlHf5KUYTLGdz+7t4D0W7fbZav4DepT2oHj4YXsgvIbSdup/YMOSzhPM0WL7aHWvxLM5HceR4ocIXOrljOuG+XheW430AbOy/lIAhzdo26ASkeCP8B+D7+3JiS0+0+HebGMxPhR1c2/j7ZZEEKf6iToBPwUAuny/5Ar5ZHASXFPG4uYz/JbsujFiETvfKmMkGM8nBUtlRHO2mqFkgKbZ2Y6DnjElRgjEtcClQc5NSWlejuO04fMRTX6WB9foaROkIyUXjOINSP/HQQAua9Wm2KBY9htNEMIatVnyPjUkOjWAFoFmJJ2C/DjtPLu7Pn+ZJhu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yLh1OVOniiWgx/vp4r7tSGJIdriToo+f6mmDuzrXSdg=</DigestValue>
      </Reference>
      <Reference URI="/xl/calcChain.xml?ContentType=application/vnd.openxmlformats-officedocument.spreadsheetml.calcChain+xml">
        <DigestMethod Algorithm="http://www.w3.org/2001/04/xmlenc#sha256"/>
        <DigestValue>XT6SYd+5nb4LM2DlYqZfpHqYZUdsbiOWpZ6FWYtau+8=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aRqEjRE+B0LPYmXRFlWAUdU30XfjzMvMEcVt/OFGaxc=</DigestValue>
      </Reference>
      <Reference URI="/xl/drawings/drawing10.xml?ContentType=application/vnd.openxmlformats-officedocument.drawing+xml">
        <DigestMethod Algorithm="http://www.w3.org/2001/04/xmlenc#sha256"/>
        <DigestValue>OFiDPlyAP/ra8mltjGLbwk2G2opkAQCufigjQhixjpY=</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IF500yyDP7bzzNjb3F8v2lmvdVBVqoORj26coSr5mBI=</DigestValue>
      </Reference>
      <Reference URI="/xl/drawings/drawing13.xml?ContentType=application/vnd.openxmlformats-officedocument.drawing+xml">
        <DigestMethod Algorithm="http://www.w3.org/2001/04/xmlenc#sha256"/>
        <DigestValue>czgt1p1sqDO+Bbq9S2UKGch7WbjZDjKAFamdZatY2NU=</DigestValue>
      </Reference>
      <Reference URI="/xl/drawings/drawing14.xml?ContentType=application/vnd.openxmlformats-officedocument.drawing+xml">
        <DigestMethod Algorithm="http://www.w3.org/2001/04/xmlenc#sha256"/>
        <DigestValue>h6Y11Cl1PaPiv47hJS77t27ggTCXLqp0HRJbkR/m4h4=</DigestValue>
      </Reference>
      <Reference URI="/xl/drawings/drawing15.xml?ContentType=application/vnd.openxmlformats-officedocument.drawing+xml">
        <DigestMethod Algorithm="http://www.w3.org/2001/04/xmlenc#sha256"/>
        <DigestValue>m3DBcfUMSVC4E7VDii4iB2BjxH0X6xSZ3zIPkZcaKIw=</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tRSsErKTtsZYXqg+BKqrF826F34erQbnDw9WR5/ddwY=</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rxABotSqSOeyU3lPmiYZvFiZSZlzAPHPIrpEDUPStbU=</DigestValue>
      </Reference>
      <Reference URI="/xl/drawings/drawing3.xml?ContentType=application/vnd.openxmlformats-officedocument.drawing+xml">
        <DigestMethod Algorithm="http://www.w3.org/2001/04/xmlenc#sha256"/>
        <DigestValue>jU+f4clLWWrnQ0urLO/XQ7mjIKaYnJHfzEdVCwBOlr4=</DigestValue>
      </Reference>
      <Reference URI="/xl/drawings/drawing4.xml?ContentType=application/vnd.openxmlformats-officedocument.drawing+xml">
        <DigestMethod Algorithm="http://www.w3.org/2001/04/xmlenc#sha256"/>
        <DigestValue>z/LvuG916lUZ3Bex0AVCof6LSpTgRC4Vs72T8mtKEfE=</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Wb71VfWsM825QANVJcRhDnu2JduzBr2cgbolyE/FD8M=</DigestValue>
      </Reference>
      <Reference URI="/xl/drawings/drawing7.xml?ContentType=application/vnd.openxmlformats-officedocument.drawing+xml">
        <DigestMethod Algorithm="http://www.w3.org/2001/04/xmlenc#sha256"/>
        <DigestValue>zGVzu6C6U2a7BM11AdsikWE2cFBckjXnYeFdWJ0+5mc=</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media/image2.png?ContentType=image/png">
        <DigestMethod Algorithm="http://www.w3.org/2001/04/xmlenc#sha256"/>
        <DigestValue>xgPL1f69Y1byvDVxluW8Wpn7e+hUwB4ybuolH3E73E4=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XIw9cL4k/GikBT/fo50UQh3BixgH1NooqWqCufm1MUs=</DigestValue>
      </Reference>
      <Reference URI="/xl/printerSettings/printerSettings14.bin?ContentType=application/vnd.openxmlformats-officedocument.spreadsheetml.printerSettings">
        <DigestMethod Algorithm="http://www.w3.org/2001/04/xmlenc#sha256"/>
        <DigestValue>XIw9cL4k/GikBT/fo50UQh3BixgH1NooqWqCufm1MUs=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wOTdgWVf8lPLdnVMfSB5KacZL+breX52CSh8RoIHp9g=</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XIw9cL4k/GikBT/fo50UQh3BixgH1NooqWqCufm1MUs=</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occgHsILaLkyuL9XprD0rHLinh8dBxXZ3XwcBVmxP44=</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n97okremFfOiwoAxzegI2/DrTsr9FCdyQ4xbNnarMUU=</DigestValue>
      </Reference>
      <Reference URI="/xl/styles.xml?ContentType=application/vnd.openxmlformats-officedocument.spreadsheetml.styles+xml">
        <DigestMethod Algorithm="http://www.w3.org/2001/04/xmlenc#sha256"/>
        <DigestValue>jqd1675shxKK8XswPg5q9z6OK+FhlmWpD+TQ6xW0+rk=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askOPAC4nWj4daYV51VqTBRcEBC5YlW7wnnJTYQWDzI=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JaFtczfcJJ1qJIgxiR8M0JlIfbneZJtv0zwuc0kffko=</DigestValue>
      </Reference>
      <Reference URI="/xl/worksheets/sheet10.xml?ContentType=application/vnd.openxmlformats-officedocument.spreadsheetml.worksheet+xml">
        <DigestMethod Algorithm="http://www.w3.org/2001/04/xmlenc#sha256"/>
        <DigestValue>Nm91TZRm1ET8BKVMm2rZcI6OPyTY1CQnxPBfmOUw3/A=</DigestValue>
      </Reference>
      <Reference URI="/xl/worksheets/sheet11.xml?ContentType=application/vnd.openxmlformats-officedocument.spreadsheetml.worksheet+xml">
        <DigestMethod Algorithm="http://www.w3.org/2001/04/xmlenc#sha256"/>
        <DigestValue>TmO25vwqCIE6gj5+z8LIh/l0TdbfJMgyCkfmxn8d9H8=</DigestValue>
      </Reference>
      <Reference URI="/xl/worksheets/sheet12.xml?ContentType=application/vnd.openxmlformats-officedocument.spreadsheetml.worksheet+xml">
        <DigestMethod Algorithm="http://www.w3.org/2001/04/xmlenc#sha256"/>
        <DigestValue>FEmIsS+u9pnJyW80KZr7B8tNe7QWjanREPD/k0mZ0uA=</DigestValue>
      </Reference>
      <Reference URI="/xl/worksheets/sheet13.xml?ContentType=application/vnd.openxmlformats-officedocument.spreadsheetml.worksheet+xml">
        <DigestMethod Algorithm="http://www.w3.org/2001/04/xmlenc#sha256"/>
        <DigestValue>mIQo5D192VUvZ3I+X1UZ9ABYAWrBub27H08ekUbOZBA=</DigestValue>
      </Reference>
      <Reference URI="/xl/worksheets/sheet14.xml?ContentType=application/vnd.openxmlformats-officedocument.spreadsheetml.worksheet+xml">
        <DigestMethod Algorithm="http://www.w3.org/2001/04/xmlenc#sha256"/>
        <DigestValue>fzdWOOBRXZKNSNVpwSHFalagV05LQ/Li30ePS2cFxvs=</DigestValue>
      </Reference>
      <Reference URI="/xl/worksheets/sheet15.xml?ContentType=application/vnd.openxmlformats-officedocument.spreadsheetml.worksheet+xml">
        <DigestMethod Algorithm="http://www.w3.org/2001/04/xmlenc#sha256"/>
        <DigestValue>9pDL0JpvFKTeE0WEyEBgqU7pqpsyqmQnQPipNzMRtv8=</DigestValue>
      </Reference>
      <Reference URI="/xl/worksheets/sheet16.xml?ContentType=application/vnd.openxmlformats-officedocument.spreadsheetml.worksheet+xml">
        <DigestMethod Algorithm="http://www.w3.org/2001/04/xmlenc#sha256"/>
        <DigestValue>LjpbcUqylEvmu+VIFg8NYrd3TpnQV1pV30oq/T4KxIk=</DigestValue>
      </Reference>
      <Reference URI="/xl/worksheets/sheet17.xml?ContentType=application/vnd.openxmlformats-officedocument.spreadsheetml.worksheet+xml">
        <DigestMethod Algorithm="http://www.w3.org/2001/04/xmlenc#sha256"/>
        <DigestValue>8cADXUDFaJBj0QYXBd411sYQTpq9SFFdUOEWbjXJjU4=</DigestValue>
      </Reference>
      <Reference URI="/xl/worksheets/sheet18.xml?ContentType=application/vnd.openxmlformats-officedocument.spreadsheetml.worksheet+xml">
        <DigestMethod Algorithm="http://www.w3.org/2001/04/xmlenc#sha256"/>
        <DigestValue>8Tmvv3WgdHHVPX45iO+rSKjiWP7OMMlgcmKy5mQ7lgs=</DigestValue>
      </Reference>
      <Reference URI="/xl/worksheets/sheet19.xml?ContentType=application/vnd.openxmlformats-officedocument.spreadsheetml.worksheet+xml">
        <DigestMethod Algorithm="http://www.w3.org/2001/04/xmlenc#sha256"/>
        <DigestValue>0sqj9BAi3CSpswrlf8pvwkMmyJ5tuqg3cXMLTcE44ZA=</DigestValue>
      </Reference>
      <Reference URI="/xl/worksheets/sheet2.xml?ContentType=application/vnd.openxmlformats-officedocument.spreadsheetml.worksheet+xml">
        <DigestMethod Algorithm="http://www.w3.org/2001/04/xmlenc#sha256"/>
        <DigestValue>O3rMh1NzQA/M7Sfkq44sZ2NohonwCDScfRDYoRxcuZk=</DigestValue>
      </Reference>
      <Reference URI="/xl/worksheets/sheet3.xml?ContentType=application/vnd.openxmlformats-officedocument.spreadsheetml.worksheet+xml">
        <DigestMethod Algorithm="http://www.w3.org/2001/04/xmlenc#sha256"/>
        <DigestValue>AyyQ8Q23FVTbkd8O6KdFB/Ra9RDMNlR6PSfi1wD30Io=</DigestValue>
      </Reference>
      <Reference URI="/xl/worksheets/sheet4.xml?ContentType=application/vnd.openxmlformats-officedocument.spreadsheetml.worksheet+xml">
        <DigestMethod Algorithm="http://www.w3.org/2001/04/xmlenc#sha256"/>
        <DigestValue>2+LkZKC/6s8Cc7gApkGoZm1nGnje0MG3zyZ17uCtgzM=</DigestValue>
      </Reference>
      <Reference URI="/xl/worksheets/sheet5.xml?ContentType=application/vnd.openxmlformats-officedocument.spreadsheetml.worksheet+xml">
        <DigestMethod Algorithm="http://www.w3.org/2001/04/xmlenc#sha256"/>
        <DigestValue>s5dv4Fn8nS5p809161SfrPVGDmVN34cqf+2wxj6mTPY=</DigestValue>
      </Reference>
      <Reference URI="/xl/worksheets/sheet6.xml?ContentType=application/vnd.openxmlformats-officedocument.spreadsheetml.worksheet+xml">
        <DigestMethod Algorithm="http://www.w3.org/2001/04/xmlenc#sha256"/>
        <DigestValue>IGB7DFDn0ClUsku2X0Wt42wIB4+V4GbULkof/nJD6o4=</DigestValue>
      </Reference>
      <Reference URI="/xl/worksheets/sheet7.xml?ContentType=application/vnd.openxmlformats-officedocument.spreadsheetml.worksheet+xml">
        <DigestMethod Algorithm="http://www.w3.org/2001/04/xmlenc#sha256"/>
        <DigestValue>KTGtGCRtOY0ncbg9T1bxRBs46hy+9GGSLTcZQtUoGk8=</DigestValue>
      </Reference>
      <Reference URI="/xl/worksheets/sheet8.xml?ContentType=application/vnd.openxmlformats-officedocument.spreadsheetml.worksheet+xml">
        <DigestMethod Algorithm="http://www.w3.org/2001/04/xmlenc#sha256"/>
        <DigestValue>CXufEADRUqyDmZh1TawBtS90EshrdQmQW6z76wYZa+8=</DigestValue>
      </Reference>
      <Reference URI="/xl/worksheets/sheet9.xml?ContentType=application/vnd.openxmlformats-officedocument.spreadsheetml.worksheet+xml">
        <DigestMethod Algorithm="http://www.w3.org/2001/04/xmlenc#sha256"/>
        <DigestValue>bD13HCTmCBQ+tQWjj2z4WgPwDyr7xBa+3UVgdtYsTI4=</DigestValue>
      </Reference>
    </Manifest>
    <SignatureProperties>
      <SignatureProperty Id="idSignatureTime" Target="#idPackageSignature">
        <mdssi:SignatureTime xmlns:mdssi="http://schemas.openxmlformats.org/package/2006/digital-signature">
          <mdssi:Format>YYYY-MM-DDThh:mm:ssTZD</mdssi:Format>
          <mdssi:Value>2023-07-28T14:15:55Z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16.0.16327/24</OfficeVersion>
          <ApplicationVersion>16.0.16327</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2023-07-28T14:15:55Z</xd:SigningTime>
          <xd:SigningCertificate>
            <xd:Cert>
              <xd:CertDigest>
                <DigestMethod Algorithm="http://www.w3.org/2001/04/xmlenc#sha256"/>
                <DigestValue>8QoRaBelLFYs3LJAbzKRGl+O/Y17zCQboLBzMsW4GNA=</DigestValue>
              </xd:CertDigest>
              <xd:IssuerSerial>
                <X509IssuerName>CN=CA-CODE100 S.A., C=PY, O=CODE100 S.A., SERIALNUMBER=RUC 80080610-7</X509IssuerName>
                <X509SerialNumber>2051668833688922866339241088337190153044938548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s642BXFv0Pb/5pxwXzy/Q2ffZ68RYraCb+WC3XGjKT0=</DigestValue>
    </Reference>
    <Reference Type="http://www.w3.org/2000/09/xmldsig#Object" URI="#idOfficeObject">
      <DigestMethod Algorithm="http://www.w3.org/2001/04/xmlenc#sha256"/>
      <DigestValue>v44Rx3b6Wr+uLTUdyjVK4c5zWVZAZ8sE7ZOOBe1/qAo=</DigestValue>
    </Reference>
    <Reference Type="http://uri.etsi.org/01903#SignedProperties" URI="#idSignedProperties">
      <Transforms>
        <Transform Algorithm="http://www.w3.org/TR/2001/REC-xml-c14n-20010315"/>
      </Transforms>
      <DigestMethod Algorithm="http://www.w3.org/2001/04/xmlenc#sha256"/>
      <DigestValue>EHWupWWOMcUs301+KKVtKNtdYN4fnFJ9sUTaxxNpATE=</DigestValue>
    </Reference>
  </SignedInfo>
  <SignatureValue>TxIngXUk4bd2O95xFqA7oRUUIIndtX3QqL5QQYfnkIUvytgYxkDvplyv0F5RtP8w/YqfFdheqm/s
BuKC5E48eUd3k6uM+HPaSFwjvDMR0N/OxWrhI7zwTiDLFVT1OfXfOoLjuUx9ooypylvM6XytTJe5
+fWK6FExbjoMz9vVfean3uJlFmrxlRcUHVY+r/SAzkEsatnfsLhqFHVbGuxr9/gcfsXpKXV0Gu+E
bPLuZ05Tfasu1rjtdHacXOLcNlAje7GZkU4Iiu2slC55UPphZk5fy6g9lNCk6J2nsIWdPDlZLbRd
HuxU1OTyQfW8zxvxR4jpoDYuXyDwsXSci2p93Q==</SignatureValue>
  <KeyInfo>
    <X509Data>
      <X509Certificate>MIIHuDCCBaCgAwIBAgIQUyYfHM6I951AeAzLfj/uVTANBgkqhkiG9w0BAQsFADCBhTELMAkGA1UEBhMCUFkxDTALBgNVBAoTBElDUFAxODA2BgNVBAsTL1ByZXN0YWRvciBDdWFsaWZpY2FkbyBkZSBTZXJ2aWNpb3MgZGUgQ29uZmlhbnphMRUwEwYDVQQDEwxDT0RFMTAwIFMuQS4xFjAUBgNVBAUTDVJVQzgwMDgwNjEwLTcwHhcNMjMwNTI2MTU1MzE4WhcNMjUwNTI2MTU1MzE4WjCByTELMAkGA1UEBhMCUFkxNjA0BgNVBAoMLUNFUlRJRklDQURPIENVQUxJRklDQURPIERFIEZJUk1BIEVMRUNUUsOTTklDQTELMAkGA1UECxMCRjIxGjAYBgNVBAQTEUNBUlZBTExPIFNQQUxESU5HMRkwFwYDVQQqExBDQVJMT1MgREFHT0JFUlRPMSswKQYDVQQDEyJDQVJMT1MgREFHT0JFUlRPIENBUlZBTExPIFNQQUxESU5HMREwDwYDVQQFEwhDSTUzMzE3NTCCASIwDQYJKoZIhvcNAQEBBQADggEPADCCAQoCggEBALdFxnRmDMHRpRwZAkKrH2jN6ybcmBhFtDyXX0lLh+4C2BfRTORS/EhpDoAAE48h2A6W+F+Jue9RsPloKoMyLOVjPl45GdcB0dSxJqD2q1fuD1NAZppGkv+AAufaO3KO+XaYR3Imu1KI6ZHdgMdD53cIgB4wHSNpfJ8zMLMsruC4Z0NX60dyyg9bv4zaWZasR8WJLCJSn17Lbop+GFVwlyaMP8M0TwVM7lhP+15fdj3o8jWA2eKr8XKYBnaeXJ66vPFvZXZ2XcPd30XxUV30lave8dar42cwkqT5FSQGw3VYMA9IEL2L+BGkeBCtZpOJEC7myaZ/jreNrSqVi6Y55L8CAwEAAaOCAtwwggLYMAwGA1UdEwEB/wQCMAAwHQYDVR0OBBYEFDirL6QJJFPj/hdtZB3MP06sGAcqMB8GA1UdIwQYMBaAFL41VGJoYOcm0zHBX5ex4vZkzgf1MA4GA1UdDwEB/wQEAwIF4DBTBgNVHREETDBKgRtDQVJWQUxMTy5TUEFMRElOR0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yo1CoVzv5m1nFK4KNkJ4+Q4FXS+pF0poGueIOmIQw5ViJrlYFHRVenqyp+lQpSBcfKEmp7AHS0SbGEyPdpAb9JlCxx/nIWZag6e41PpnfFWcnSGVReuUPLRcaGXyI+UbXuDWI6w70xJyaUqrr5XreTfxuNnUT6xE1OWJMaxH0h+A3SidZbdh/hF/yPMFc/2YaH2P/E6t2pAnNq0l9mAF+SGsceesJLAgLsgggOnv7d7MNfhZ1OsQaxIxz/DINqWMUtVKOPhLPh4XDEf09LPY8gMS8ZiG8bZIs3uL9oPtl7Lk2izqC6GK3vAQ3sk5TFZjdQcczglOtjITA0NF2oe7RDBVuma9jTgFJSp5Hw6u0H0hiuqkZdSZ6hao30Mit8pMPW9hteNgLKBazxRHFj5elNz2YNMOvZV2sU76jJxpnrGQ414ir3tSHPqdKTwhdFxr0gwyt1KoizUlzOL6Q/bx/LPk9hWdIgAL97oM3xMYoD9KlfvJEZSEWdOYESlTU1CGQSD4Fa9Kqe10hNbo5MJuZFTu8N0QHX23i/mb24Z9r/YS6HrRrwbyFOv9r1GS076u8YAYqe6NOB6WScVy2jqukZ2VSmxaUkK1JCYTxLmUrobkXno19D1o1ucmJ4NtZqkpIx9wuTRMrqT1KbtGrHFEE89mcxVjcqJQPNWB/XHjU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yLh1OVOniiWgx/vp4r7tSGJIdriToo+f6mmDuzrXSdg=</DigestValue>
      </Reference>
      <Reference URI="/xl/calcChain.xml?ContentType=application/vnd.openxmlformats-officedocument.spreadsheetml.calcChain+xml">
        <DigestMethod Algorithm="http://www.w3.org/2001/04/xmlenc#sha256"/>
        <DigestValue>XT6SYd+5nb4LM2DlYqZfpHqYZUdsbiOWpZ6FWYtau+8=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aRqEjRE+B0LPYmXRFlWAUdU30XfjzMvMEcVt/OFGaxc=</DigestValue>
      </Reference>
      <Reference URI="/xl/drawings/drawing10.xml?ContentType=application/vnd.openxmlformats-officedocument.drawing+xml">
        <DigestMethod Algorithm="http://www.w3.org/2001/04/xmlenc#sha256"/>
        <DigestValue>OFiDPlyAP/ra8mltjGLbwk2G2opkAQCufigjQhixjpY=</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IF500yyDP7bzzNjb3F8v2lmvdVBVqoORj26coSr5mBI=</DigestValue>
      </Reference>
      <Reference URI="/xl/drawings/drawing13.xml?ContentType=application/vnd.openxmlformats-officedocument.drawing+xml">
        <DigestMethod Algorithm="http://www.w3.org/2001/04/xmlenc#sha256"/>
        <DigestValue>czgt1p1sqDO+Bbq9S2UKGch7WbjZDjKAFamdZatY2NU=</DigestValue>
      </Reference>
      <Reference URI="/xl/drawings/drawing14.xml?ContentType=application/vnd.openxmlformats-officedocument.drawing+xml">
        <DigestMethod Algorithm="http://www.w3.org/2001/04/xmlenc#sha256"/>
        <DigestValue>h6Y11Cl1PaPiv47hJS77t27ggTCXLqp0HRJbkR/m4h4=</DigestValue>
      </Reference>
      <Reference URI="/xl/drawings/drawing15.xml?ContentType=application/vnd.openxmlformats-officedocument.drawing+xml">
        <DigestMethod Algorithm="http://www.w3.org/2001/04/xmlenc#sha256"/>
        <DigestValue>m3DBcfUMSVC4E7VDii4iB2BjxH0X6xSZ3zIPkZcaKIw=</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tRSsErKTtsZYXqg+BKqrF826F34erQbnDw9WR5/ddwY=</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rxABotSqSOeyU3lPmiYZvFiZSZlzAPHPIrpEDUPStbU=</DigestValue>
      </Reference>
      <Reference URI="/xl/drawings/drawing3.xml?ContentType=application/vnd.openxmlformats-officedocument.drawing+xml">
        <DigestMethod Algorithm="http://www.w3.org/2001/04/xmlenc#sha256"/>
        <DigestValue>jU+f4clLWWrnQ0urLO/XQ7mjIKaYnJHfzEdVCwBOlr4=</DigestValue>
      </Reference>
      <Reference URI="/xl/drawings/drawing4.xml?ContentType=application/vnd.openxmlformats-officedocument.drawing+xml">
        <DigestMethod Algorithm="http://www.w3.org/2001/04/xmlenc#sha256"/>
        <DigestValue>z/LvuG916lUZ3Bex0AVCof6LSpTgRC4Vs72T8mtKEfE=</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Wb71VfWsM825QANVJcRhDnu2JduzBr2cgbolyE/FD8M=</DigestValue>
      </Reference>
      <Reference URI="/xl/drawings/drawing7.xml?ContentType=application/vnd.openxmlformats-officedocument.drawing+xml">
        <DigestMethod Algorithm="http://www.w3.org/2001/04/xmlenc#sha256"/>
        <DigestValue>zGVzu6C6U2a7BM11AdsikWE2cFBckjXnYeFdWJ0+5mc=</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media/image2.png?ContentType=image/png">
        <DigestMethod Algorithm="http://www.w3.org/2001/04/xmlenc#sha256"/>
        <DigestValue>xgPL1f69Y1byvDVxluW8Wpn7e+hUwB4ybuolH3E73E4=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XIw9cL4k/GikBT/fo50UQh3BixgH1NooqWqCufm1MUs=</DigestValue>
      </Reference>
      <Reference URI="/xl/printerSettings/printerSettings14.bin?ContentType=application/vnd.openxmlformats-officedocument.spreadsheetml.printerSettings">
        <DigestMethod Algorithm="http://www.w3.org/2001/04/xmlenc#sha256"/>
        <DigestValue>XIw9cL4k/GikBT/fo50UQh3BixgH1NooqWqCufm1MUs=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wOTdgWVf8lPLdnVMfSB5KacZL+breX52CSh8RoIHp9g=</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XIw9cL4k/GikBT/fo50UQh3BixgH1NooqWqCufm1MUs=</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occgHsILaLkyuL9XprD0rHLinh8dBxXZ3XwcBVmxP44=</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n97okremFfOiwoAxzegI2/DrTsr9FCdyQ4xbNnarMUU=</DigestValue>
      </Reference>
      <Reference URI="/xl/styles.xml?ContentType=application/vnd.openxmlformats-officedocument.spreadsheetml.styles+xml">
        <DigestMethod Algorithm="http://www.w3.org/2001/04/xmlenc#sha256"/>
        <DigestValue>jqd1675shxKK8XswPg5q9z6OK+FhlmWpD+TQ6xW0+rk=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askOPAC4nWj4daYV51VqTBRcEBC5YlW7wnnJTYQWDzI=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JaFtczfcJJ1qJIgxiR8M0JlIfbneZJtv0zwuc0kffko=</DigestValue>
      </Reference>
      <Reference URI="/xl/worksheets/sheet10.xml?ContentType=application/vnd.openxmlformats-officedocument.spreadsheetml.worksheet+xml">
        <DigestMethod Algorithm="http://www.w3.org/2001/04/xmlenc#sha256"/>
        <DigestValue>Nm91TZRm1ET8BKVMm2rZcI6OPyTY1CQnxPBfmOUw3/A=</DigestValue>
      </Reference>
      <Reference URI="/xl/worksheets/sheet11.xml?ContentType=application/vnd.openxmlformats-officedocument.spreadsheetml.worksheet+xml">
        <DigestMethod Algorithm="http://www.w3.org/2001/04/xmlenc#sha256"/>
        <DigestValue>TmO25vwqCIE6gj5+z8LIh/l0TdbfJMgyCkfmxn8d9H8=</DigestValue>
      </Reference>
      <Reference URI="/xl/worksheets/sheet12.xml?ContentType=application/vnd.openxmlformats-officedocument.spreadsheetml.worksheet+xml">
        <DigestMethod Algorithm="http://www.w3.org/2001/04/xmlenc#sha256"/>
        <DigestValue>FEmIsS+u9pnJyW80KZr7B8tNe7QWjanREPD/k0mZ0uA=</DigestValue>
      </Reference>
      <Reference URI="/xl/worksheets/sheet13.xml?ContentType=application/vnd.openxmlformats-officedocument.spreadsheetml.worksheet+xml">
        <DigestMethod Algorithm="http://www.w3.org/2001/04/xmlenc#sha256"/>
        <DigestValue>mIQo5D192VUvZ3I+X1UZ9ABYAWrBub27H08ekUbOZBA=</DigestValue>
      </Reference>
      <Reference URI="/xl/worksheets/sheet14.xml?ContentType=application/vnd.openxmlformats-officedocument.spreadsheetml.worksheet+xml">
        <DigestMethod Algorithm="http://www.w3.org/2001/04/xmlenc#sha256"/>
        <DigestValue>fzdWOOBRXZKNSNVpwSHFalagV05LQ/Li30ePS2cFxvs=</DigestValue>
      </Reference>
      <Reference URI="/xl/worksheets/sheet15.xml?ContentType=application/vnd.openxmlformats-officedocument.spreadsheetml.worksheet+xml">
        <DigestMethod Algorithm="http://www.w3.org/2001/04/xmlenc#sha256"/>
        <DigestValue>9pDL0JpvFKTeE0WEyEBgqU7pqpsyqmQnQPipNzMRtv8=</DigestValue>
      </Reference>
      <Reference URI="/xl/worksheets/sheet16.xml?ContentType=application/vnd.openxmlformats-officedocument.spreadsheetml.worksheet+xml">
        <DigestMethod Algorithm="http://www.w3.org/2001/04/xmlenc#sha256"/>
        <DigestValue>LjpbcUqylEvmu+VIFg8NYrd3TpnQV1pV30oq/T4KxIk=</DigestValue>
      </Reference>
      <Reference URI="/xl/worksheets/sheet17.xml?ContentType=application/vnd.openxmlformats-officedocument.spreadsheetml.worksheet+xml">
        <DigestMethod Algorithm="http://www.w3.org/2001/04/xmlenc#sha256"/>
        <DigestValue>8cADXUDFaJBj0QYXBd411sYQTpq9SFFdUOEWbjXJjU4=</DigestValue>
      </Reference>
      <Reference URI="/xl/worksheets/sheet18.xml?ContentType=application/vnd.openxmlformats-officedocument.spreadsheetml.worksheet+xml">
        <DigestMethod Algorithm="http://www.w3.org/2001/04/xmlenc#sha256"/>
        <DigestValue>8Tmvv3WgdHHVPX45iO+rSKjiWP7OMMlgcmKy5mQ7lgs=</DigestValue>
      </Reference>
      <Reference URI="/xl/worksheets/sheet19.xml?ContentType=application/vnd.openxmlformats-officedocument.spreadsheetml.worksheet+xml">
        <DigestMethod Algorithm="http://www.w3.org/2001/04/xmlenc#sha256"/>
        <DigestValue>0sqj9BAi3CSpswrlf8pvwkMmyJ5tuqg3cXMLTcE44ZA=</DigestValue>
      </Reference>
      <Reference URI="/xl/worksheets/sheet2.xml?ContentType=application/vnd.openxmlformats-officedocument.spreadsheetml.worksheet+xml">
        <DigestMethod Algorithm="http://www.w3.org/2001/04/xmlenc#sha256"/>
        <DigestValue>O3rMh1NzQA/M7Sfkq44sZ2NohonwCDScfRDYoRxcuZk=</DigestValue>
      </Reference>
      <Reference URI="/xl/worksheets/sheet3.xml?ContentType=application/vnd.openxmlformats-officedocument.spreadsheetml.worksheet+xml">
        <DigestMethod Algorithm="http://www.w3.org/2001/04/xmlenc#sha256"/>
        <DigestValue>AyyQ8Q23FVTbkd8O6KdFB/Ra9RDMNlR6PSfi1wD30Io=</DigestValue>
      </Reference>
      <Reference URI="/xl/worksheets/sheet4.xml?ContentType=application/vnd.openxmlformats-officedocument.spreadsheetml.worksheet+xml">
        <DigestMethod Algorithm="http://www.w3.org/2001/04/xmlenc#sha256"/>
        <DigestValue>2+LkZKC/6s8Cc7gApkGoZm1nGnje0MG3zyZ17uCtgzM=</DigestValue>
      </Reference>
      <Reference URI="/xl/worksheets/sheet5.xml?ContentType=application/vnd.openxmlformats-officedocument.spreadsheetml.worksheet+xml">
        <DigestMethod Algorithm="http://www.w3.org/2001/04/xmlenc#sha256"/>
        <DigestValue>s5dv4Fn8nS5p809161SfrPVGDmVN34cqf+2wxj6mTPY=</DigestValue>
      </Reference>
      <Reference URI="/xl/worksheets/sheet6.xml?ContentType=application/vnd.openxmlformats-officedocument.spreadsheetml.worksheet+xml">
        <DigestMethod Algorithm="http://www.w3.org/2001/04/xmlenc#sha256"/>
        <DigestValue>IGB7DFDn0ClUsku2X0Wt42wIB4+V4GbULkof/nJD6o4=</DigestValue>
      </Reference>
      <Reference URI="/xl/worksheets/sheet7.xml?ContentType=application/vnd.openxmlformats-officedocument.spreadsheetml.worksheet+xml">
        <DigestMethod Algorithm="http://www.w3.org/2001/04/xmlenc#sha256"/>
        <DigestValue>KTGtGCRtOY0ncbg9T1bxRBs46hy+9GGSLTcZQtUoGk8=</DigestValue>
      </Reference>
      <Reference URI="/xl/worksheets/sheet8.xml?ContentType=application/vnd.openxmlformats-officedocument.spreadsheetml.worksheet+xml">
        <DigestMethod Algorithm="http://www.w3.org/2001/04/xmlenc#sha256"/>
        <DigestValue>CXufEADRUqyDmZh1TawBtS90EshrdQmQW6z76wYZa+8=</DigestValue>
      </Reference>
      <Reference URI="/xl/worksheets/sheet9.xml?ContentType=application/vnd.openxmlformats-officedocument.spreadsheetml.worksheet+xml">
        <DigestMethod Algorithm="http://www.w3.org/2001/04/xmlenc#sha256"/>
        <DigestValue>bD13HCTmCBQ+tQWjj2z4WgPwDyr7xBa+3UVgdtYsTI4=</DigestValue>
      </Reference>
    </Manifest>
    <SignatureProperties>
      <SignatureProperty Id="idSignatureTime" Target="#idPackageSignature">
        <mdssi:SignatureTime xmlns:mdssi="http://schemas.openxmlformats.org/package/2006/digital-signature">
          <mdssi:Format>YYYY-MM-DDThh:mm:ssTZD</mdssi:Format>
          <mdssi:Value>2023-07-28T16:04:51Z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SignatureComments>
          <WindowsVersion>10.0</WindowsVersion>
          <OfficeVersion>16.0.16529/25</OfficeVersion>
          <ApplicationVersion>16.0.16529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2023-07-28T16:04:51Z</xd:SigningTime>
          <xd:SigningCertificate>
            <xd:Cert>
              <xd:CertDigest>
                <DigestMethod Algorithm="http://www.w3.org/2001/04/xmlenc#sha256"/>
                <DigestValue>EFrJ/Kn5uDGqdackXeU9JZz7TbmPDYB/VNTjCBtoHZ8=</DigestValue>
              </xd:CertDigest>
              <xd:IssuerSerial>
                <X509IssuerName>SERIALNUMBER=RUC80080610-7, CN=CODE100 S.A., OU=Prestador Cualificado de Servicios de Confianza, O=ICPP, C=PY</X509IssuerName>
                <X509SerialNumber>110523861967778099762054979031400443477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a8StBbOFVhny0+878XmPjvT6oA0dDmDCC3534qWaYMU=</DigestValue>
    </Reference>
    <Reference Type="http://www.w3.org/2000/09/xmldsig#Object" URI="#idOfficeObject">
      <DigestMethod Algorithm="http://www.w3.org/2001/04/xmlenc#sha256"/>
      <DigestValue>Uy0x31TUpAtAQzYJ1sO/ORIiwNK0Z8LrkJ9HVffuGVA=</DigestValue>
    </Reference>
    <Reference Type="http://uri.etsi.org/01903#SignedProperties" URI="#idSignedProperties">
      <Transforms>
        <Transform Algorithm="http://www.w3.org/TR/2001/REC-xml-c14n-20010315"/>
      </Transforms>
      <DigestMethod Algorithm="http://www.w3.org/2001/04/xmlenc#sha256"/>
      <DigestValue>0e10yrZ11E2nYTHbjYLX+XNv/d0t/PcqIreomnPEHhE=</DigestValue>
    </Reference>
  </SignedInfo>
  <SignatureValue>qod+oQG5qSYbpnN71REldIB2D0Ex3yXsF4kFedVq7WxkUS3q6wPXeHt6afV+hetHXF9OFWK9Y6L+
tmsO5RIMZo+YYrxecZ8r7x/8OZuc6ys1091naFMmJnZj8KajKLm+Yx0wNIDTZGDZCEuvysHWB26c
8fOvN+D58HGFWPS1bMlFQJM/LJxJ8uGC9lThzzC1Wioq2NIJCmvMiCs95jzzDnkVwbJr4yWlYeeH
V0FMcwd78tSl4yUUyTxJwb4xYRj+O7Jx8wJcxUjN3KP3goJ3sEBW/lEHRvqgEk3KRVYKMInWAasF
j6QgovK2HZIzr7reefnfkmorCNutDpiSJ7sHJA==</SignatureValue>
  <KeyInfo>
    <X509Data>
      <X509Certificate>MIIJ2DCCB8CgAwIBAgITXAAAy/xhlBCO2igGcQAAAADL/DANBgkqhkiG9w0BAQsFADBXMRcwFQYDVQQFEw5SVUMgODAwODA2MTAtNzEVMBMGA1UEChMMQ09ERTEwMCBTLkEuMQswCQYDVQQGEwJQWTEYMBYGA1UEAxMPQ0EtQ09ERTEwMCBTLkEuMB4XDTIyMTIxMzExMjEzN1oXDTI0MTIxMzExMjEzN1owgagxGzAZBgNVBAMTEkFOR0VMIERFVkFDQSBQQVZPTjE1MDMGA1UEChMsQ0VSVElGSUNBRE8gQ1VBTElGSUNBRE8gREUgRklSTUEgRUxFQ1RST05JQ0ExCzAJBgNVBAYTAlBZMQ4wDAYDVQQqEwVBTkdFTDEVMBMGA1UEBBMMREVWQUNBIFBBVk9OMREwDwYDVQQFEwhDSTc1NjM1MzELMAkGA1UECxMCRjIwggEiMA0GCSqGSIb3DQEBAQUAA4IBDwAwggEKAoIBAQCwFFbjLT9QPoQ2a5tzPWDEFxpqoLfUAQIX75aTznA3HInwThb4FEMQ/OgJMgjRtfPx+M2VTyPICiW1cc3VKz00InenJEbzvEr8Eu39LD64BEUhG1zFaQA+WKGpCeL9KCgOOwnsKskMeyO88ggwCOusOfygf0aPi7NuYFVMimx789zKCEk1MbHDS02NM3b23Xi+8+Yh2twZRvQ9nsEHze0dfzDXYpbBLSxXydlAZZNIDjZO0TF4c4ENqOizEHhTTr6Oxg0Ld8ogKCr88tqsinpqxzh9s6i+RsEFPw+0GItLBTpVKZj2rwLUG8w8ygAnIzsKko1cHZCZsw28VJio9u33AgMBAAGjggVJMIIFRTAOBgNVHQ8BAf8EBAMCBeAwDAYDVR0TAQH/BAIwADAgBgNVHSUBAf8EFjAUBggrBgEFBQcDAgYIKwYBBQUHAwQwHQYDVR0OBBYEFLBHFwzr1Kblf6+owj7ZcHSdJeg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HQYDVR0RBBYwFIESREVWQUNBQENZQ0UuQ09NLlBZMA0GCSqGSIb3DQEBCwUAA4ICAQAzrEvzhbQZhcaz/1C3MGVa0WDu4wiS75CIZNkz8cwv+wTEpDmIWBLc6eWv9WaQE0DnTZNNAVO6/OAfYY/1EkT9R2IhbKbRGuGl3K7HLTtYmQCbYn6TsCESpFm0jDvzMYsxGEeoVwIMZ3RywpB7+w5NkAXslgumUzr+zFYH+9qHzRVCLSd/ew/jhoP4qpUepBFw58Qw2p/fCCa3LPEJwUwrTpQBkftf1kwhVxgksPPqrbRGsuKfjEtEBe5F0ykMh7Ip2YyihUuMgnodRxrtnztfVMc65qHmPFCMlkmZJGUR4NT9rD4p/fT7IOerPh5LnA3AH7eAw5fjOEI5gyyWMYzWtep1zbnf7Qo5vu9b8j/DIvoqV7nUh46HAGwdbvNA8kUM6i3O6Jy3jZEQAISLJETcSbR9PdMc45BbL8KfynZHy52SqTFqTyKHeeHrRZwqCZOALylcvuTEtRH9E2GRaO4funlrzlhGvJPclJYiw+zvfM08oL30mu6Ytf84M2spLpXyuYD0M3T1PB5QpsjzVwRmShFqnIcLwB6aCmOqKRasVWFXAqundk+yalpTWjNWC4LFeJdDdG66tQ3u/1/GPDKBivXcYB5pyLb3E+mS/yE4xOivPw3K2NKsvqQV1ALCP2TN0Qrr1O1pzwwEGKLnJRV70EbiLGx55S8gOIQLxWt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yLh1OVOniiWgx/vp4r7tSGJIdriToo+f6mmDuzrXSdg=</DigestValue>
      </Reference>
      <Reference URI="/xl/calcChain.xml?ContentType=application/vnd.openxmlformats-officedocument.spreadsheetml.calcChain+xml">
        <DigestMethod Algorithm="http://www.w3.org/2001/04/xmlenc#sha256"/>
        <DigestValue>XT6SYd+5nb4LM2DlYqZfpHqYZUdsbiOWpZ6FWYtau+8=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aRqEjRE+B0LPYmXRFlWAUdU30XfjzMvMEcVt/OFGaxc=</DigestValue>
      </Reference>
      <Reference URI="/xl/drawings/drawing10.xml?ContentType=application/vnd.openxmlformats-officedocument.drawing+xml">
        <DigestMethod Algorithm="http://www.w3.org/2001/04/xmlenc#sha256"/>
        <DigestValue>OFiDPlyAP/ra8mltjGLbwk2G2opkAQCufigjQhixjpY=</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IF500yyDP7bzzNjb3F8v2lmvdVBVqoORj26coSr5mBI=</DigestValue>
      </Reference>
      <Reference URI="/xl/drawings/drawing13.xml?ContentType=application/vnd.openxmlformats-officedocument.drawing+xml">
        <DigestMethod Algorithm="http://www.w3.org/2001/04/xmlenc#sha256"/>
        <DigestValue>czgt1p1sqDO+Bbq9S2UKGch7WbjZDjKAFamdZatY2NU=</DigestValue>
      </Reference>
      <Reference URI="/xl/drawings/drawing14.xml?ContentType=application/vnd.openxmlformats-officedocument.drawing+xml">
        <DigestMethod Algorithm="http://www.w3.org/2001/04/xmlenc#sha256"/>
        <DigestValue>h6Y11Cl1PaPiv47hJS77t27ggTCXLqp0HRJbkR/m4h4=</DigestValue>
      </Reference>
      <Reference URI="/xl/drawings/drawing15.xml?ContentType=application/vnd.openxmlformats-officedocument.drawing+xml">
        <DigestMethod Algorithm="http://www.w3.org/2001/04/xmlenc#sha256"/>
        <DigestValue>m3DBcfUMSVC4E7VDii4iB2BjxH0X6xSZ3zIPkZcaKIw=</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tRSsErKTtsZYXqg+BKqrF826F34erQbnDw9WR5/ddwY=</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rxABotSqSOeyU3lPmiYZvFiZSZlzAPHPIrpEDUPStbU=</DigestValue>
      </Reference>
      <Reference URI="/xl/drawings/drawing3.xml?ContentType=application/vnd.openxmlformats-officedocument.drawing+xml">
        <DigestMethod Algorithm="http://www.w3.org/2001/04/xmlenc#sha256"/>
        <DigestValue>jU+f4clLWWrnQ0urLO/XQ7mjIKaYnJHfzEdVCwBOlr4=</DigestValue>
      </Reference>
      <Reference URI="/xl/drawings/drawing4.xml?ContentType=application/vnd.openxmlformats-officedocument.drawing+xml">
        <DigestMethod Algorithm="http://www.w3.org/2001/04/xmlenc#sha256"/>
        <DigestValue>z/LvuG916lUZ3Bex0AVCof6LSpTgRC4Vs72T8mtKEfE=</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Wb71VfWsM825QANVJcRhDnu2JduzBr2cgbolyE/FD8M=</DigestValue>
      </Reference>
      <Reference URI="/xl/drawings/drawing7.xml?ContentType=application/vnd.openxmlformats-officedocument.drawing+xml">
        <DigestMethod Algorithm="http://www.w3.org/2001/04/xmlenc#sha256"/>
        <DigestValue>zGVzu6C6U2a7BM11AdsikWE2cFBckjXnYeFdWJ0+5mc=</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4/l8QE6pciqRHmzx3pt6VK8lBIuP0q/yh5zAL0AM5SM=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BfACiwGQuwv8uVusOPtDggS0oEHoRQeMw+KSYcHMsCs=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ap1IzDGi0oOUxxa/sGGOMSgSD75v7L5s+XDuYUhJPKU=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IRRDvv+71l6VSKeKmeSZhBs9C1Wh0inrl3c1GCQLugM=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gBDYySS1QfoZHbPv6Dt6dzD0Ko0LyIN14wCuXAd01UQ=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TXTwwqFl1fa4uAXyxiQaQw2MSMsBSVdK4RImJzq8hRs=</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mR3cbWdlQB5anmSRT2+/jfjcVBmxHAmjIFp6wpvjG/E=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FnPEPBrN+VPh1/IaNb5yF3q/gY9emrvq/8otBdy+pOc=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qmNovG8yW26AYFx85ltdO8Xjvcre89nRKIGoqWVG300=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+N8C935+BqaZsIcHuEpVv+sU/cNVliqvf+XI7Wn2qrM=</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media/image2.png?ContentType=image/png">
        <DigestMethod Algorithm="http://www.w3.org/2001/04/xmlenc#sha256"/>
        <DigestValue>xgPL1f69Y1byvDVxluW8Wpn7e+hUwB4ybuolH3E73E4=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XIw9cL4k/GikBT/fo50UQh3BixgH1NooqWqCufm1MUs=</DigestValue>
      </Reference>
      <Reference URI="/xl/printerSettings/printerSettings14.bin?ContentType=application/vnd.openxmlformats-officedocument.spreadsheetml.printerSettings">
        <DigestMethod Algorithm="http://www.w3.org/2001/04/xmlenc#sha256"/>
        <DigestValue>XIw9cL4k/GikBT/fo50UQh3BixgH1NooqWqCufm1MUs=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wOTdgWVf8lPLdnVMfSB5KacZL+breX52CSh8RoIHp9g=</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XIw9cL4k/GikBT/fo50UQh3BixgH1NooqWqCufm1MUs=</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occgHsILaLkyuL9XprD0rHLinh8dBxXZ3XwcBVmxP44=</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n97okremFfOiwoAxzegI2/DrTsr9FCdyQ4xbNnarMUU=</DigestValue>
      </Reference>
      <Reference URI="/xl/styles.xml?ContentType=application/vnd.openxmlformats-officedocument.spreadsheetml.styles+xml">
        <DigestMethod Algorithm="http://www.w3.org/2001/04/xmlenc#sha256"/>
        <DigestValue>jqd1675shxKK8XswPg5q9z6OK+FhlmWpD+TQ6xW0+rk=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askOPAC4nWj4daYV51VqTBRcEBC5YlW7wnnJTYQWDzI=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JaFtczfcJJ1qJIgxiR8M0JlIfbneZJtv0zwuc0kffko=</DigestValue>
      </Reference>
      <Reference URI="/xl/worksheets/sheet10.xml?ContentType=application/vnd.openxmlformats-officedocument.spreadsheetml.worksheet+xml">
        <DigestMethod Algorithm="http://www.w3.org/2001/04/xmlenc#sha256"/>
        <DigestValue>Nm91TZRm1ET8BKVMm2rZcI6OPyTY1CQnxPBfmOUw3/A=</DigestValue>
      </Reference>
      <Reference URI="/xl/worksheets/sheet11.xml?ContentType=application/vnd.openxmlformats-officedocument.spreadsheetml.worksheet+xml">
        <DigestMethod Algorithm="http://www.w3.org/2001/04/xmlenc#sha256"/>
        <DigestValue>TmO25vwqCIE6gj5+z8LIh/l0TdbfJMgyCkfmxn8d9H8=</DigestValue>
      </Reference>
      <Reference URI="/xl/worksheets/sheet12.xml?ContentType=application/vnd.openxmlformats-officedocument.spreadsheetml.worksheet+xml">
        <DigestMethod Algorithm="http://www.w3.org/2001/04/xmlenc#sha256"/>
        <DigestValue>FEmIsS+u9pnJyW80KZr7B8tNe7QWjanREPD/k0mZ0uA=</DigestValue>
      </Reference>
      <Reference URI="/xl/worksheets/sheet13.xml?ContentType=application/vnd.openxmlformats-officedocument.spreadsheetml.worksheet+xml">
        <DigestMethod Algorithm="http://www.w3.org/2001/04/xmlenc#sha256"/>
        <DigestValue>mIQo5D192VUvZ3I+X1UZ9ABYAWrBub27H08ekUbOZBA=</DigestValue>
      </Reference>
      <Reference URI="/xl/worksheets/sheet14.xml?ContentType=application/vnd.openxmlformats-officedocument.spreadsheetml.worksheet+xml">
        <DigestMethod Algorithm="http://www.w3.org/2001/04/xmlenc#sha256"/>
        <DigestValue>fzdWOOBRXZKNSNVpwSHFalagV05LQ/Li30ePS2cFxvs=</DigestValue>
      </Reference>
      <Reference URI="/xl/worksheets/sheet15.xml?ContentType=application/vnd.openxmlformats-officedocument.spreadsheetml.worksheet+xml">
        <DigestMethod Algorithm="http://www.w3.org/2001/04/xmlenc#sha256"/>
        <DigestValue>9pDL0JpvFKTeE0WEyEBgqU7pqpsyqmQnQPipNzMRtv8=</DigestValue>
      </Reference>
      <Reference URI="/xl/worksheets/sheet16.xml?ContentType=application/vnd.openxmlformats-officedocument.spreadsheetml.worksheet+xml">
        <DigestMethod Algorithm="http://www.w3.org/2001/04/xmlenc#sha256"/>
        <DigestValue>LjpbcUqylEvmu+VIFg8NYrd3TpnQV1pV30oq/T4KxIk=</DigestValue>
      </Reference>
      <Reference URI="/xl/worksheets/sheet17.xml?ContentType=application/vnd.openxmlformats-officedocument.spreadsheetml.worksheet+xml">
        <DigestMethod Algorithm="http://www.w3.org/2001/04/xmlenc#sha256"/>
        <DigestValue>8cADXUDFaJBj0QYXBd411sYQTpq9SFFdUOEWbjXJjU4=</DigestValue>
      </Reference>
      <Reference URI="/xl/worksheets/sheet18.xml?ContentType=application/vnd.openxmlformats-officedocument.spreadsheetml.worksheet+xml">
        <DigestMethod Algorithm="http://www.w3.org/2001/04/xmlenc#sha256"/>
        <DigestValue>8Tmvv3WgdHHVPX45iO+rSKjiWP7OMMlgcmKy5mQ7lgs=</DigestValue>
      </Reference>
      <Reference URI="/xl/worksheets/sheet19.xml?ContentType=application/vnd.openxmlformats-officedocument.spreadsheetml.worksheet+xml">
        <DigestMethod Algorithm="http://www.w3.org/2001/04/xmlenc#sha256"/>
        <DigestValue>0sqj9BAi3CSpswrlf8pvwkMmyJ5tuqg3cXMLTcE44ZA=</DigestValue>
      </Reference>
      <Reference URI="/xl/worksheets/sheet2.xml?ContentType=application/vnd.openxmlformats-officedocument.spreadsheetml.worksheet+xml">
        <DigestMethod Algorithm="http://www.w3.org/2001/04/xmlenc#sha256"/>
        <DigestValue>O3rMh1NzQA/M7Sfkq44sZ2NohonwCDScfRDYoRxcuZk=</DigestValue>
      </Reference>
      <Reference URI="/xl/worksheets/sheet3.xml?ContentType=application/vnd.openxmlformats-officedocument.spreadsheetml.worksheet+xml">
        <DigestMethod Algorithm="http://www.w3.org/2001/04/xmlenc#sha256"/>
        <DigestValue>AyyQ8Q23FVTbkd8O6KdFB/Ra9RDMNlR6PSfi1wD30Io=</DigestValue>
      </Reference>
      <Reference URI="/xl/worksheets/sheet4.xml?ContentType=application/vnd.openxmlformats-officedocument.spreadsheetml.worksheet+xml">
        <DigestMethod Algorithm="http://www.w3.org/2001/04/xmlenc#sha256"/>
        <DigestValue>2+LkZKC/6s8Cc7gApkGoZm1nGnje0MG3zyZ17uCtgzM=</DigestValue>
      </Reference>
      <Reference URI="/xl/worksheets/sheet5.xml?ContentType=application/vnd.openxmlformats-officedocument.spreadsheetml.worksheet+xml">
        <DigestMethod Algorithm="http://www.w3.org/2001/04/xmlenc#sha256"/>
        <DigestValue>s5dv4Fn8nS5p809161SfrPVGDmVN34cqf+2wxj6mTPY=</DigestValue>
      </Reference>
      <Reference URI="/xl/worksheets/sheet6.xml?ContentType=application/vnd.openxmlformats-officedocument.spreadsheetml.worksheet+xml">
        <DigestMethod Algorithm="http://www.w3.org/2001/04/xmlenc#sha256"/>
        <DigestValue>IGB7DFDn0ClUsku2X0Wt42wIB4+V4GbULkof/nJD6o4=</DigestValue>
      </Reference>
      <Reference URI="/xl/worksheets/sheet7.xml?ContentType=application/vnd.openxmlformats-officedocument.spreadsheetml.worksheet+xml">
        <DigestMethod Algorithm="http://www.w3.org/2001/04/xmlenc#sha256"/>
        <DigestValue>KTGtGCRtOY0ncbg9T1bxRBs46hy+9GGSLTcZQtUoGk8=</DigestValue>
      </Reference>
      <Reference URI="/xl/worksheets/sheet8.xml?ContentType=application/vnd.openxmlformats-officedocument.spreadsheetml.worksheet+xml">
        <DigestMethod Algorithm="http://www.w3.org/2001/04/xmlenc#sha256"/>
        <DigestValue>CXufEADRUqyDmZh1TawBtS90EshrdQmQW6z76wYZa+8=</DigestValue>
      </Reference>
      <Reference URI="/xl/worksheets/sheet9.xml?ContentType=application/vnd.openxmlformats-officedocument.spreadsheetml.worksheet+xml">
        <DigestMethod Algorithm="http://www.w3.org/2001/04/xmlenc#sha256"/>
        <DigestValue>bD13HCTmCBQ+tQWjj2z4WgPwDyr7xBa+3UVgdtYsTI4=</DigestValue>
      </Reference>
    </Manifest>
    <SignatureProperties>
      <SignatureProperty Id="idSignatureTime" Target="#idPackageSignature">
        <mdssi:SignatureTime xmlns:mdssi="http://schemas.openxmlformats.org/package/2006/digital-signature">
          <mdssi:Format>YYYY-MM-DDThh:mm:ssTZD</mdssi:Format>
          <mdssi:Value>2023-08-04T15:34:07Z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estos estados financieros intermedios con nuestro informe de revisión de fecha 28 de julio de 2023</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2023-08-04T15:34:07Z</xd:SigningTime>
          <xd:SigningCertificate>
            <xd:Cert>
              <xd:CertDigest>
                <DigestMethod Algorithm="http://www.w3.org/2001/04/xmlenc#sha256"/>
                <DigestValue>3WcBlkB/tKQI8zpsvyuWIxdutcjKY2EBIiHegAPIA/E=</DigestValue>
              </xd:CertDigest>
              <xd:IssuerSerial>
                <X509IssuerName>CN=CA-CODE100 S.A., C=PY, O=CODE100 S.A., SERIALNUMBER=RUC 80080610-7</X509IssuerName>
                <X509SerialNumber>2051668829408538406334049003853233508342352892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estos estados financieros intermedios con nuestro informe de revisión de fecha 28 de julio de 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19</vt:i4>
      </vt:variant>
    </vt:vector>
  </HeadingPairs>
  <TitlesOfParts>
    <vt:vector size="38" baseType="lpstr">
      <vt:lpstr>Balance</vt:lpstr>
      <vt:lpstr>E. Resultado</vt:lpstr>
      <vt:lpstr>Patrimonio Neto</vt:lpstr>
      <vt:lpstr>Flujo de Efectivo</vt:lpstr>
      <vt:lpstr>A y B1 A B2 JUN</vt:lpstr>
      <vt:lpstr>B3 A B5 JUN</vt:lpstr>
      <vt:lpstr>B6 JUN</vt:lpstr>
      <vt:lpstr>C - C2 C3 C4 JUN</vt:lpstr>
      <vt:lpstr>C5 JUN</vt:lpstr>
      <vt:lpstr>C5 CONT JUN</vt:lpstr>
      <vt:lpstr>C6 JUN</vt:lpstr>
      <vt:lpstr>C6 CONT C7 JUN</vt:lpstr>
      <vt:lpstr>C8 JUN</vt:lpstr>
      <vt:lpstr>C9-C10-C11 JUN</vt:lpstr>
      <vt:lpstr>C12 C13 C14 JUN</vt:lpstr>
      <vt:lpstr>C15 C16 C17 C18 JUN</vt:lpstr>
      <vt:lpstr>D E F JUN</vt:lpstr>
      <vt:lpstr>F2 G JUN</vt:lpstr>
      <vt:lpstr>G JUN</vt:lpstr>
      <vt:lpstr>'A y B1 A B2 JUN'!Área_de_impresión</vt:lpstr>
      <vt:lpstr>'B3 A B5 JUN'!Área_de_impresión</vt:lpstr>
      <vt:lpstr>'B6 JUN'!Área_de_impresión</vt:lpstr>
      <vt:lpstr>Balance!Área_de_impresión</vt:lpstr>
      <vt:lpstr>'C - C2 C3 C4 JUN'!Área_de_impresión</vt:lpstr>
      <vt:lpstr>'C12 C13 C14 JUN'!Área_de_impresión</vt:lpstr>
      <vt:lpstr>'C15 C16 C17 C18 JUN'!Área_de_impresión</vt:lpstr>
      <vt:lpstr>'C5 CONT JUN'!Área_de_impresión</vt:lpstr>
      <vt:lpstr>'C5 JUN'!Área_de_impresión</vt:lpstr>
      <vt:lpstr>'C6 CONT C7 JUN'!Área_de_impresión</vt:lpstr>
      <vt:lpstr>'C6 JUN'!Área_de_impresión</vt:lpstr>
      <vt:lpstr>'C8 JUN'!Área_de_impresión</vt:lpstr>
      <vt:lpstr>'C9-C10-C11 JUN'!Área_de_impresión</vt:lpstr>
      <vt:lpstr>'D E F JUN'!Área_de_impresión</vt:lpstr>
      <vt:lpstr>'E. Resultado'!Área_de_impresión</vt:lpstr>
      <vt:lpstr>'F2 G JUN'!Área_de_impresión</vt:lpstr>
      <vt:lpstr>'Flujo de Efectivo'!Área_de_impresión</vt:lpstr>
      <vt:lpstr>'G JUN'!Área_de_impresión</vt:lpstr>
      <vt:lpstr>'Patrimonio Neto'!Área_de_impresión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Clara M. Ruiz</cp:lastModifiedBy>
  <cp:lastPrinted>2023-07-26T15:56:02Z</cp:lastPrinted>
  <dcterms:created xsi:type="dcterms:W3CDTF">1999-07-07T12:17:03Z</dcterms:created>
  <dcterms:modified xsi:type="dcterms:W3CDTF">2023-07-27T13:40:28Z</dcterms:modified>
</cp:coreProperties>
</file>